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80" yWindow="330" windowWidth="14640" windowHeight="7425"/>
  </bookViews>
  <sheets>
    <sheet name="Sheet1" sheetId="3" r:id="rId1"/>
    <sheet name="Arkusz1" sheetId="2" r:id="rId2"/>
  </sheets>
  <calcPr calcId="125725"/>
</workbook>
</file>

<file path=xl/calcChain.xml><?xml version="1.0" encoding="utf-8"?>
<calcChain xmlns="http://schemas.openxmlformats.org/spreadsheetml/2006/main">
  <c r="F134" i="3"/>
  <c r="G133"/>
  <c r="G126"/>
  <c r="G78"/>
  <c r="G72"/>
  <c r="G129"/>
  <c r="G130"/>
  <c r="G131"/>
  <c r="G132"/>
  <c r="G128"/>
  <c r="G81"/>
  <c r="G82"/>
  <c r="G83"/>
  <c r="G84"/>
  <c r="G85"/>
  <c r="G86"/>
  <c r="G87"/>
  <c r="G88"/>
  <c r="G89"/>
  <c r="G90"/>
  <c r="G91"/>
  <c r="G92"/>
  <c r="G93"/>
  <c r="G94"/>
  <c r="G95"/>
  <c r="G96"/>
  <c r="G97"/>
  <c r="G98"/>
  <c r="G99"/>
  <c r="G100"/>
  <c r="G101"/>
  <c r="G102"/>
  <c r="G103"/>
  <c r="G104"/>
  <c r="G105"/>
  <c r="G106"/>
  <c r="G107"/>
  <c r="G108"/>
  <c r="G109"/>
  <c r="G110"/>
  <c r="G111"/>
  <c r="G112"/>
  <c r="G113"/>
  <c r="G114"/>
  <c r="G115"/>
  <c r="G116"/>
  <c r="G117"/>
  <c r="G118"/>
  <c r="G119"/>
  <c r="G120"/>
  <c r="G121"/>
  <c r="G122"/>
  <c r="G123"/>
  <c r="G124"/>
  <c r="G125"/>
  <c r="G80"/>
  <c r="G75"/>
  <c r="G76"/>
  <c r="G77"/>
  <c r="G74"/>
  <c r="G7"/>
  <c r="G8"/>
  <c r="G9"/>
  <c r="G10"/>
  <c r="G11"/>
  <c r="G12"/>
  <c r="G13"/>
  <c r="G14"/>
  <c r="G15"/>
  <c r="G16"/>
  <c r="G17"/>
  <c r="G18"/>
  <c r="G19"/>
  <c r="G20"/>
  <c r="G21"/>
  <c r="G22"/>
  <c r="G23"/>
  <c r="G24"/>
  <c r="G25"/>
  <c r="G26"/>
  <c r="G27"/>
  <c r="G28"/>
  <c r="G29"/>
  <c r="G30"/>
  <c r="G31"/>
  <c r="G32"/>
  <c r="G33"/>
  <c r="G34"/>
  <c r="G35"/>
  <c r="G36"/>
  <c r="G37"/>
  <c r="G38"/>
  <c r="G39"/>
  <c r="G40"/>
  <c r="G41"/>
  <c r="G42"/>
  <c r="G43"/>
  <c r="G44"/>
  <c r="G45"/>
  <c r="G46"/>
  <c r="G47"/>
  <c r="G48"/>
  <c r="G49"/>
  <c r="G50"/>
  <c r="G51"/>
  <c r="G52"/>
  <c r="G53"/>
  <c r="G54"/>
  <c r="G55"/>
  <c r="G56"/>
  <c r="G57"/>
  <c r="G58"/>
  <c r="G59"/>
  <c r="G60"/>
  <c r="G61"/>
  <c r="G62"/>
  <c r="G63"/>
  <c r="G64"/>
  <c r="G65"/>
  <c r="G66"/>
  <c r="G67"/>
  <c r="G68"/>
  <c r="G69"/>
  <c r="G70"/>
  <c r="G71"/>
  <c r="G6"/>
</calcChain>
</file>

<file path=xl/sharedStrings.xml><?xml version="1.0" encoding="utf-8"?>
<sst xmlns="http://schemas.openxmlformats.org/spreadsheetml/2006/main" count="501" uniqueCount="261">
  <si>
    <t>Dostawa i montaż wyposażenia - klasy, pokoje nauczycielskie, pom. gospodarcze</t>
  </si>
  <si>
    <t>Stół uczniowski - wg wykazu poz. 1</t>
  </si>
  <si>
    <t>szt</t>
  </si>
  <si>
    <t>Krzesło uczniowskie   - wg wykazu poz.2</t>
  </si>
  <si>
    <t>Krzesło uczniowskie  - wg wykazu - poz.2a</t>
  </si>
  <si>
    <t>Biurko dwu szafkowe o wymiarach 140x65x75 - wg wykazu poz.3</t>
  </si>
  <si>
    <t>Dozownik mydła w pianie - wg wykazu poz.5</t>
  </si>
  <si>
    <t>Pojemnik na ręczniki -  wg wykazu poz.6</t>
  </si>
  <si>
    <t>Pojemnik na papier toaletowy - wg wykazu poz.8</t>
  </si>
  <si>
    <t>kratka wentylacyjna PCV, biała - wg wykazu poz.11</t>
  </si>
  <si>
    <t>kabina prysznicowa - wg wykazu poz 13</t>
  </si>
  <si>
    <t>regał 186x38x120 - wg wykazu poz. 14</t>
  </si>
  <si>
    <t>regał 186x38x100 - wg wykazu poz.15</t>
  </si>
  <si>
    <t>regał 186x38x200 - wg wykazu poz.16</t>
  </si>
  <si>
    <t>tablica multimedialna - wg wykazu poz.17</t>
  </si>
  <si>
    <t>tablica do klasy muzycznej - wg wykazu poz.17a</t>
  </si>
  <si>
    <t>tablica - wg wykazu poz.17b</t>
  </si>
  <si>
    <t>tablica zwykła zielona - wg wykazu poz.17c</t>
  </si>
  <si>
    <t>krzesło  - wg wykazu poz.19</t>
  </si>
  <si>
    <t>szafa na dzienniki nauczycielskie - wg wykazu poz.20</t>
  </si>
  <si>
    <t>szafa do pokoju nauczycielskiego - wg wykazu poz.21</t>
  </si>
  <si>
    <t>stół - wg wykazu poz.22</t>
  </si>
  <si>
    <t>krzesło- wg wykazu poz.23</t>
  </si>
  <si>
    <t>stół - wg wykazu poz.24</t>
  </si>
  <si>
    <t>wypoczynek narożny - wg wykazu poz.25</t>
  </si>
  <si>
    <t>stół - wg wykazu poz.26</t>
  </si>
  <si>
    <t>krzesło typu ISO -wg wykazu poz.27</t>
  </si>
  <si>
    <t>szafka systemowa klasowa - wg wykazu poz.28</t>
  </si>
  <si>
    <t>zestaw komputerowy - wg wykazu poz.29</t>
  </si>
  <si>
    <t>szafki ubraniowe - wg wykazu poz.31</t>
  </si>
  <si>
    <t>stół konferencyjny -wg wykazu poz.32</t>
  </si>
  <si>
    <t>krzesło obrotowe do sali informatycznej - wg wykazu poz.34</t>
  </si>
  <si>
    <t>fotel - wg wykazu poz.35</t>
  </si>
  <si>
    <t>blat na wymiar - wg wykazu poz.36</t>
  </si>
  <si>
    <t>m2</t>
  </si>
  <si>
    <t>kozetka lekarska - wg wykazu poz.37</t>
  </si>
  <si>
    <t>Szafa medyczna - wg wykazu poz.38</t>
  </si>
  <si>
    <t>szafa metalowa aktowa - wg wykazu poz.40</t>
  </si>
  <si>
    <t>regał metalowy - wg wykazu poz.41</t>
  </si>
  <si>
    <t>Tablica korkowa - wg wykazu poz.42</t>
  </si>
  <si>
    <t>sofa  2 osobowa - wg wykazu poz.43</t>
  </si>
  <si>
    <t>stół - wg wykazu poz.44</t>
  </si>
  <si>
    <t>Stół dwuosobowy - wg wykazu poz.46</t>
  </si>
  <si>
    <t>telewizor - wg wykazu poz.47</t>
  </si>
  <si>
    <t>regał 186x38x150 - wg wykazu poz 48</t>
  </si>
  <si>
    <t>szafka systemowa klasowa - wg wykazu poz.49</t>
  </si>
  <si>
    <t>regał  92x38x90 - wg wykazu poz.50</t>
  </si>
  <si>
    <t>fotel obrotowy - wg wykazu poz.51</t>
  </si>
  <si>
    <t>stół - wg wykazu poz.52</t>
  </si>
  <si>
    <t>stolik kawowy - wg wykazu poz.53</t>
  </si>
  <si>
    <t>szczotka do WC - wg wykazu poz.54</t>
  </si>
  <si>
    <t>wieszak obrotowy - wg wykazu poz.56</t>
  </si>
  <si>
    <t>wieszak stały - wg wykazu poz.57</t>
  </si>
  <si>
    <t>stół - wg wykazu poz.58</t>
  </si>
  <si>
    <t>odtwarzacz Blu-ray - wg wykazu poz.60</t>
  </si>
  <si>
    <t>słuchawki do sali językowej - wg wykazu poz.61</t>
  </si>
  <si>
    <t>szafa pod telewizor - wg wykazu poz.62</t>
  </si>
  <si>
    <t>projektor - wg wykazu poz.64</t>
  </si>
  <si>
    <t>Ekran projekcyjny - wg wykazu poz.65</t>
  </si>
  <si>
    <t>szafka - wg wykazu poz.66</t>
  </si>
  <si>
    <t>szafka - wg wykazu poz.67</t>
  </si>
  <si>
    <t>szafka - wg wykazu poz.68</t>
  </si>
  <si>
    <t>wycieraczki systemowe wewnętrzne - wg wykazu poz.69</t>
  </si>
  <si>
    <t>wycieraczki systemowe zewnętrzne -  wg wykazu poz.69</t>
  </si>
  <si>
    <t>Dostawa i montaż wyposażenia - sale sportowe,</t>
  </si>
  <si>
    <t>Podwójna drabinka gimnastyczna - wg wykazu poz.30</t>
  </si>
  <si>
    <t>krzesełko trybunowe - wg wykazu poz.45</t>
  </si>
  <si>
    <t>ławka gimnastyczna - wg wykazu poz.55</t>
  </si>
  <si>
    <t>Lustro panelowe - wg wykazu poz.63</t>
  </si>
  <si>
    <t>Kosz podwieszany - wg wykazu poz.70</t>
  </si>
  <si>
    <t>kpl</t>
  </si>
  <si>
    <t>Hantle - wg wykazu poz.71</t>
  </si>
  <si>
    <t>Bloki startowe - wg wykazu poz. 73</t>
  </si>
  <si>
    <t>Lina do wspinania - wg wykazu poz.74</t>
  </si>
  <si>
    <t>Równoważnia gimnastyczna - wg wykazu poz.75</t>
  </si>
  <si>
    <t>Skrzynia gimnastyczna  - wg wykazu poz.76</t>
  </si>
  <si>
    <t>Kozioł gimnastyczny - wg wykazu poz.77</t>
  </si>
  <si>
    <t>kpl.</t>
  </si>
  <si>
    <t>Materace 200 x 120 x 10 cm - wg wykazu poz. 78</t>
  </si>
  <si>
    <t>Materace gim. 200 x 120 x 5 cm - wg wykazu poz. 78</t>
  </si>
  <si>
    <t>Materace gim. 200 x 120 x 20 cm - wg wykazu poz. 78</t>
  </si>
  <si>
    <t>Przegroda kurtynowa - wg wykazu poz. 79</t>
  </si>
  <si>
    <t>Bramki do piłki ręcznej  - wg wykazu poz. 80</t>
  </si>
  <si>
    <t>Zestaw profesjonalny do piłki siatkowej  - wg wykazu poz 81</t>
  </si>
  <si>
    <t>Zestaw do piłki siatkowej  - wg wykazu poz. 82</t>
  </si>
  <si>
    <t>Tablica elektroniczna wyników - wg wykazu poz.83</t>
  </si>
  <si>
    <t>Piłki lekarskie 1 kg</t>
  </si>
  <si>
    <t>Piłki lekarskie 2 kg</t>
  </si>
  <si>
    <t>Piłki lekarskie 3 kg</t>
  </si>
  <si>
    <t>Piłki lekarskie 4 kg</t>
  </si>
  <si>
    <t>Piłki lekarskie 5 kg</t>
  </si>
  <si>
    <t>Piłki gumowe do koszykówki - wg wykazu poz. 89</t>
  </si>
  <si>
    <t>Piłki turniejowe skórzane do koszykówki wg wykazu poz.90</t>
  </si>
  <si>
    <t>Piłki nożne - wg wykazu poz. 91</t>
  </si>
  <si>
    <t>Piłki do p. ręcznej - wg wykazu poz. 92</t>
  </si>
  <si>
    <t>Piłki do p.ręcznej  - wg wykazu poz.93</t>
  </si>
  <si>
    <t>Piłki do p. siatkowej - wg wykazu poz.94</t>
  </si>
  <si>
    <t>Piłki do p. siatkowej  - wg wykazu poz. 95</t>
  </si>
  <si>
    <t>Kółko hula hop - wg wykazu poz. 96</t>
  </si>
  <si>
    <t>Laski do ćwiczeń  - wg wykazu poz. 97</t>
  </si>
  <si>
    <t>Skakanki sznurkowe - wg wykazu poz. 98</t>
  </si>
  <si>
    <t>Płotki lekkoatletyczne - wg wykazu poz. 99</t>
  </si>
  <si>
    <t>Pałeczki sztafetowe - wg wykazu poz. 100</t>
  </si>
  <si>
    <t>Stopery - wg wykazu poz. 102</t>
  </si>
  <si>
    <t>Pachołki - wg wykazu poz 103</t>
  </si>
  <si>
    <t>Szafy metalowe - wg wykazu poz. 104</t>
  </si>
  <si>
    <t>Stół do tenisa stołowego  - wg wykazu poz. 105</t>
  </si>
  <si>
    <t>Wózki na piłki  - wg wykazu poz. 106</t>
  </si>
  <si>
    <t>Odskocznia gimnastyczna  - wg wykazu poz. 107</t>
  </si>
  <si>
    <t>Odskocznia gimnastyczna  - wg wykazu poz.108</t>
  </si>
  <si>
    <t>Zestaw do skoku wzwyż - wg wykazu poz. 109</t>
  </si>
  <si>
    <t>Zestaw do Unihokeja - wg wykazu poz. 110</t>
  </si>
  <si>
    <t>Mata treningowa składana - wg wykazu poz. 111</t>
  </si>
  <si>
    <t>Rozkładany podest typu PAL-4 - wg wykazu poz. 112</t>
  </si>
  <si>
    <t>Schody modułowe - wg wykazu poz. 113</t>
  </si>
  <si>
    <t>Bramka do piłki ręcznej - wg wykazu poz. 114</t>
  </si>
  <si>
    <t>Tablica do koszykówki - wg wykazu poz 115</t>
  </si>
  <si>
    <t>Ławki przy boisku - wg wykazu poz. 116</t>
  </si>
  <si>
    <t>Bramka treningowa - wg wykazu poz. 117</t>
  </si>
  <si>
    <t>Słupki  - wg wykazu poz. 118</t>
  </si>
  <si>
    <t>poręcz kątowa  - wg wykazu poz 12</t>
  </si>
  <si>
    <t>regał z szafką  - wg wykazu poz.33</t>
  </si>
  <si>
    <t>Wyposażenie sali gimnastycznej i hali sportowej - dostawa i montaż urządzeń i  sprzątu sportowego</t>
  </si>
  <si>
    <t>Drążek gimnastyczny -  wg  wykazu poz.72</t>
  </si>
  <si>
    <t>poręcz ścienna - wg wykazu poz 12</t>
  </si>
  <si>
    <t>stół świetlicowy - wg wykazu poz.18</t>
  </si>
  <si>
    <t>kosz na śmieci - wg wykazu poz.39</t>
  </si>
  <si>
    <t>Taśma miernicza  wg wykazu poz. 101</t>
  </si>
  <si>
    <r>
      <rPr>
        <b/>
        <sz val="8"/>
        <rFont val="Arial"/>
        <family val="2"/>
        <charset val="238"/>
      </rPr>
      <t>Lp.</t>
    </r>
  </si>
  <si>
    <r>
      <rPr>
        <b/>
        <sz val="8"/>
        <rFont val="Arial"/>
        <family val="2"/>
        <charset val="238"/>
      </rPr>
      <t>Podstawa</t>
    </r>
  </si>
  <si>
    <t xml:space="preserve">Opis </t>
  </si>
  <si>
    <r>
      <rPr>
        <b/>
        <sz val="8"/>
        <rFont val="Arial"/>
        <family val="2"/>
        <charset val="238"/>
      </rPr>
      <t>j.m.</t>
    </r>
  </si>
  <si>
    <t>Ilość</t>
  </si>
  <si>
    <t>Cena jedn. netto</t>
  </si>
  <si>
    <t>Wartość netto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</si>
  <si>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</si>
  <si>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</si>
  <si>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</si>
  <si>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</si>
  <si>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</si>
  <si>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</si>
  <si>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</si>
  <si>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</si>
  <si>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</si>
  <si>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</si>
  <si>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</si>
  <si>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</si>
  <si>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</si>
  <si>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</si>
  <si>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</si>
  <si>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</si>
  <si>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17.</t>
  </si>
  <si>
    <t>18.</t>
  </si>
  <si>
    <t>19.</t>
  </si>
  <si>
    <t>20.</t>
  </si>
  <si>
    <t>21.</t>
  </si>
  <si>
    <t>22.</t>
  </si>
  <si>
    <t>23.</t>
  </si>
  <si>
    <t>24.</t>
  </si>
  <si>
    <t>25.</t>
  </si>
  <si>
    <t>26.</t>
  </si>
  <si>
    <t>27.</t>
  </si>
  <si>
    <t>28.</t>
  </si>
  <si>
    <t>29.</t>
  </si>
  <si>
    <t>30.</t>
  </si>
  <si>
    <t>31.</t>
  </si>
  <si>
    <t>32.</t>
  </si>
  <si>
    <t>33.</t>
  </si>
  <si>
    <t>34.</t>
  </si>
  <si>
    <t>35.</t>
  </si>
  <si>
    <t>36.</t>
  </si>
  <si>
    <t>37.</t>
  </si>
  <si>
    <t>38.</t>
  </si>
  <si>
    <t>39.</t>
  </si>
  <si>
    <t>40.</t>
  </si>
  <si>
    <t>41.</t>
  </si>
  <si>
    <t>42.</t>
  </si>
  <si>
    <t>43.</t>
  </si>
  <si>
    <t>44.</t>
  </si>
  <si>
    <t>45.</t>
  </si>
  <si>
    <t>46.</t>
  </si>
  <si>
    <t>47.</t>
  </si>
  <si>
    <t>48.</t>
  </si>
  <si>
    <t>49.</t>
  </si>
  <si>
    <t>50.</t>
  </si>
  <si>
    <t>51.</t>
  </si>
  <si>
    <t>52.</t>
  </si>
  <si>
    <t>53.</t>
  </si>
  <si>
    <t>54.</t>
  </si>
  <si>
    <t>55.</t>
  </si>
  <si>
    <t>56.</t>
  </si>
  <si>
    <r>
      <rPr>
        <b/>
        <sz val="8"/>
        <rFont val="Arial"/>
        <family val="2"/>
        <charset val="238"/>
      </rPr>
      <t>RAZEM</t>
    </r>
  </si>
  <si>
    <t>Łączna wartość robót netto</t>
  </si>
  <si>
    <t>57.</t>
  </si>
  <si>
    <t>58.</t>
  </si>
  <si>
    <t>59.</t>
  </si>
  <si>
    <t>60.</t>
  </si>
  <si>
    <t>61.</t>
  </si>
  <si>
    <t>62.</t>
  </si>
  <si>
    <t>63.</t>
  </si>
  <si>
    <t>64.</t>
  </si>
  <si>
    <t>65.</t>
  </si>
  <si>
    <t>66.</t>
  </si>
  <si>
    <t>RAZEM</t>
  </si>
  <si>
    <t>67.</t>
  </si>
  <si>
    <t>68.</t>
  </si>
  <si>
    <t>69.</t>
  </si>
  <si>
    <t>70.</t>
  </si>
  <si>
    <t>71.</t>
  </si>
  <si>
    <t>72.</t>
  </si>
  <si>
    <t>73.</t>
  </si>
  <si>
    <t>74.</t>
  </si>
  <si>
    <t>75.</t>
  </si>
  <si>
    <t>76.</t>
  </si>
  <si>
    <t>77.</t>
  </si>
  <si>
    <t>78.</t>
  </si>
  <si>
    <t>79.</t>
  </si>
  <si>
    <t>80.</t>
  </si>
  <si>
    <t>81.</t>
  </si>
  <si>
    <t>82.</t>
  </si>
  <si>
    <t>83.</t>
  </si>
  <si>
    <t>84.</t>
  </si>
  <si>
    <t>85.</t>
  </si>
  <si>
    <t>86.</t>
  </si>
  <si>
    <t>87.</t>
  </si>
  <si>
    <t>88.</t>
  </si>
  <si>
    <t>89.</t>
  </si>
  <si>
    <t>90.</t>
  </si>
  <si>
    <t>91.</t>
  </si>
  <si>
    <t>92.</t>
  </si>
  <si>
    <t>93.</t>
  </si>
  <si>
    <t>94.</t>
  </si>
  <si>
    <t>95.</t>
  </si>
  <si>
    <t>96.</t>
  </si>
  <si>
    <t>97.</t>
  </si>
  <si>
    <t>98.</t>
  </si>
  <si>
    <t>99.</t>
  </si>
  <si>
    <t>100.</t>
  </si>
  <si>
    <t>101.</t>
  </si>
  <si>
    <t>102.</t>
  </si>
  <si>
    <t>103.</t>
  </si>
  <si>
    <t>104.</t>
  </si>
  <si>
    <t>105.</t>
  </si>
  <si>
    <t>106.</t>
  </si>
  <si>
    <t>107.</t>
  </si>
  <si>
    <t>108.</t>
  </si>
  <si>
    <t>109.</t>
  </si>
  <si>
    <t>110.</t>
  </si>
  <si>
    <t>111.</t>
  </si>
  <si>
    <t>112.</t>
  </si>
  <si>
    <t>113.</t>
  </si>
  <si>
    <t>114.</t>
  </si>
  <si>
    <t>115.</t>
  </si>
  <si>
    <t>116.</t>
  </si>
  <si>
    <t>117.</t>
  </si>
  <si>
    <t>118.</t>
  </si>
  <si>
    <t>119.</t>
  </si>
  <si>
    <t>120.</t>
  </si>
  <si>
    <t>121.</t>
  </si>
  <si>
    <t xml:space="preserve">Rozbudowa wraz z przebudową Szkoły Podstawowej nr 59 - technologia </t>
  </si>
  <si>
    <t>kalkulacja indywidualna</t>
  </si>
</sst>
</file>

<file path=xl/styles.xml><?xml version="1.0" encoding="utf-8"?>
<styleSheet xmlns="http://schemas.openxmlformats.org/spreadsheetml/2006/main">
  <numFmts count="1">
    <numFmt numFmtId="164" formatCode="0.000"/>
  </numFmts>
  <fonts count="28">
    <font>
      <sz val="11"/>
      <color theme="1"/>
      <name val="Czcionka tekstu podstawowego"/>
      <family val="2"/>
      <charset val="238"/>
    </font>
    <font>
      <sz val="11"/>
      <color theme="1"/>
      <name val="Czcionka tekstu podstawowego"/>
      <family val="2"/>
      <charset val="238"/>
    </font>
    <font>
      <b/>
      <sz val="18"/>
      <color theme="3"/>
      <name val="Cambria"/>
      <family val="2"/>
      <charset val="238"/>
      <scheme val="major"/>
    </font>
    <font>
      <b/>
      <sz val="15"/>
      <color theme="3"/>
      <name val="Czcionka tekstu podstawowego"/>
      <family val="2"/>
      <charset val="238"/>
    </font>
    <font>
      <b/>
      <sz val="13"/>
      <color theme="3"/>
      <name val="Czcionka tekstu podstawowego"/>
      <family val="2"/>
      <charset val="238"/>
    </font>
    <font>
      <b/>
      <sz val="11"/>
      <color theme="3"/>
      <name val="Czcionka tekstu podstawowego"/>
      <family val="2"/>
      <charset val="238"/>
    </font>
    <font>
      <sz val="11"/>
      <color rgb="FF006100"/>
      <name val="Czcionka tekstu podstawowego"/>
      <family val="2"/>
      <charset val="238"/>
    </font>
    <font>
      <sz val="11"/>
      <color rgb="FF9C0006"/>
      <name val="Czcionka tekstu podstawowego"/>
      <family val="2"/>
      <charset val="238"/>
    </font>
    <font>
      <sz val="11"/>
      <color rgb="FF9C6500"/>
      <name val="Czcionka tekstu podstawowego"/>
      <family val="2"/>
      <charset val="238"/>
    </font>
    <font>
      <sz val="11"/>
      <color rgb="FF3F3F76"/>
      <name val="Czcionka tekstu podstawowego"/>
      <family val="2"/>
      <charset val="238"/>
    </font>
    <font>
      <b/>
      <sz val="11"/>
      <color rgb="FF3F3F3F"/>
      <name val="Czcionka tekstu podstawowego"/>
      <family val="2"/>
      <charset val="238"/>
    </font>
    <font>
      <b/>
      <sz val="11"/>
      <color rgb="FFFA7D00"/>
      <name val="Czcionka tekstu podstawowego"/>
      <family val="2"/>
      <charset val="238"/>
    </font>
    <font>
      <sz val="11"/>
      <color rgb="FFFA7D00"/>
      <name val="Czcionka tekstu podstawowego"/>
      <family val="2"/>
      <charset val="238"/>
    </font>
    <font>
      <b/>
      <sz val="11"/>
      <color theme="0"/>
      <name val="Czcionka tekstu podstawowego"/>
      <family val="2"/>
      <charset val="238"/>
    </font>
    <font>
      <sz val="11"/>
      <color rgb="FFFF0000"/>
      <name val="Czcionka tekstu podstawowego"/>
      <family val="2"/>
      <charset val="238"/>
    </font>
    <font>
      <i/>
      <sz val="11"/>
      <color rgb="FF7F7F7F"/>
      <name val="Czcionka tekstu podstawowego"/>
      <family val="2"/>
      <charset val="238"/>
    </font>
    <font>
      <b/>
      <sz val="11"/>
      <color theme="1"/>
      <name val="Czcionka tekstu podstawowego"/>
      <family val="2"/>
      <charset val="238"/>
    </font>
    <font>
      <sz val="11"/>
      <color theme="0"/>
      <name val="Czcionka tekstu podstawowego"/>
      <family val="2"/>
      <charset val="238"/>
    </font>
    <font>
      <sz val="9"/>
      <color theme="1"/>
      <name val="Arial"/>
      <family val="2"/>
      <charset val="238"/>
    </font>
    <font>
      <b/>
      <sz val="9"/>
      <color theme="1"/>
      <name val="Arial"/>
      <family val="2"/>
      <charset val="238"/>
    </font>
    <font>
      <sz val="10"/>
      <name val="Arial"/>
    </font>
    <font>
      <sz val="8"/>
      <name val="Arial"/>
      <family val="2"/>
      <charset val="238"/>
    </font>
    <font>
      <b/>
      <sz val="8"/>
      <name val="Arial"/>
      <family val="2"/>
      <charset val="238"/>
    </font>
    <font>
      <b/>
      <sz val="10"/>
      <name val="Arial"/>
      <family val="2"/>
      <charset val="238"/>
    </font>
    <font>
      <sz val="9"/>
      <name val="Arial"/>
      <family val="2"/>
      <charset val="238"/>
    </font>
    <font>
      <b/>
      <sz val="9"/>
      <name val="Arial"/>
      <family val="2"/>
      <charset val="238"/>
    </font>
    <font>
      <sz val="9"/>
      <color theme="1"/>
      <name val="Czcionka tekstu podstawowego"/>
      <family val="2"/>
      <charset val="238"/>
    </font>
    <font>
      <b/>
      <sz val="9"/>
      <color theme="1"/>
      <name val="Czcionka tekstu podstawowego"/>
      <family val="2"/>
      <charset val="238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0" fillId="0" borderId="0"/>
  </cellStyleXfs>
  <cellXfs count="50">
    <xf numFmtId="0" fontId="0" fillId="0" borderId="0" xfId="0"/>
    <xf numFmtId="0" fontId="18" fillId="0" borderId="0" xfId="0" applyFont="1"/>
    <xf numFmtId="0" fontId="21" fillId="0" borderId="10" xfId="42" applyFont="1" applyBorder="1" applyAlignment="1">
      <alignment horizontal="center" vertical="center"/>
    </xf>
    <xf numFmtId="0" fontId="21" fillId="0" borderId="10" xfId="42" applyFont="1" applyBorder="1" applyAlignment="1">
      <alignment horizontal="center" vertical="center" wrapText="1"/>
    </xf>
    <xf numFmtId="0" fontId="22" fillId="0" borderId="10" xfId="42" applyFont="1" applyBorder="1" applyAlignment="1">
      <alignment horizontal="center" vertical="center"/>
    </xf>
    <xf numFmtId="0" fontId="22" fillId="0" borderId="10" xfId="42" applyFont="1" applyBorder="1" applyAlignment="1">
      <alignment horizontal="center" vertical="center" wrapText="1"/>
    </xf>
    <xf numFmtId="0" fontId="21" fillId="0" borderId="0" xfId="42" applyFont="1"/>
    <xf numFmtId="0" fontId="21" fillId="0" borderId="10" xfId="42" applyFont="1" applyBorder="1"/>
    <xf numFmtId="0" fontId="21" fillId="0" borderId="10" xfId="42" applyFont="1" applyBorder="1" applyAlignment="1">
      <alignment horizontal="left" wrapText="1"/>
    </xf>
    <xf numFmtId="0" fontId="21" fillId="0" borderId="10" xfId="42" applyFont="1" applyBorder="1" applyAlignment="1">
      <alignment horizontal="left" vertical="top"/>
    </xf>
    <xf numFmtId="0" fontId="21" fillId="0" borderId="10" xfId="42" applyFont="1" applyBorder="1" applyAlignment="1">
      <alignment horizontal="left" vertical="top" indent="1"/>
    </xf>
    <xf numFmtId="0" fontId="21" fillId="0" borderId="10" xfId="42" applyFont="1" applyBorder="1" applyAlignment="1">
      <alignment horizontal="center" vertical="top"/>
    </xf>
    <xf numFmtId="0" fontId="21" fillId="0" borderId="10" xfId="42" applyFont="1" applyBorder="1" applyAlignment="1">
      <alignment horizontal="left" vertical="top" indent="2"/>
    </xf>
    <xf numFmtId="0" fontId="21" fillId="0" borderId="0" xfId="42" applyFont="1" applyAlignment="1">
      <alignment wrapText="1"/>
    </xf>
    <xf numFmtId="0" fontId="18" fillId="0" borderId="10" xfId="0" applyFont="1" applyBorder="1"/>
    <xf numFmtId="0" fontId="18" fillId="0" borderId="10" xfId="0" applyFont="1" applyBorder="1" applyAlignment="1">
      <alignment vertical="center"/>
    </xf>
    <xf numFmtId="164" fontId="18" fillId="0" borderId="10" xfId="0" applyNumberFormat="1" applyFont="1" applyBorder="1" applyAlignment="1">
      <alignment vertical="center"/>
    </xf>
    <xf numFmtId="164" fontId="19" fillId="0" borderId="10" xfId="0" applyNumberFormat="1" applyFont="1" applyBorder="1" applyAlignment="1">
      <alignment vertical="center"/>
    </xf>
    <xf numFmtId="0" fontId="21" fillId="0" borderId="10" xfId="42" applyFont="1" applyBorder="1" applyAlignment="1">
      <alignment horizontal="right" vertical="center"/>
    </xf>
    <xf numFmtId="0" fontId="18" fillId="0" borderId="10" xfId="0" applyFont="1" applyBorder="1" applyAlignment="1">
      <alignment horizontal="center" vertical="center"/>
    </xf>
    <xf numFmtId="0" fontId="21" fillId="0" borderId="0" xfId="42" applyFont="1" applyAlignment="1">
      <alignment horizontal="center"/>
    </xf>
    <xf numFmtId="0" fontId="24" fillId="0" borderId="10" xfId="42" applyFont="1" applyBorder="1" applyAlignment="1">
      <alignment horizontal="left" vertical="top"/>
    </xf>
    <xf numFmtId="0" fontId="21" fillId="0" borderId="10" xfId="42" applyFont="1" applyBorder="1" applyAlignment="1">
      <alignment horizontal="right" vertical="top"/>
    </xf>
    <xf numFmtId="0" fontId="18" fillId="0" borderId="0" xfId="0" applyFont="1" applyAlignment="1">
      <alignment vertical="center"/>
    </xf>
    <xf numFmtId="1" fontId="21" fillId="0" borderId="10" xfId="42" applyNumberFormat="1" applyFont="1" applyBorder="1" applyAlignment="1">
      <alignment horizontal="center" vertical="center"/>
    </xf>
    <xf numFmtId="0" fontId="21" fillId="0" borderId="10" xfId="42" applyFont="1" applyBorder="1" applyAlignment="1">
      <alignment horizontal="left" vertical="center" wrapText="1"/>
    </xf>
    <xf numFmtId="0" fontId="21" fillId="0" borderId="10" xfId="42" applyFont="1" applyBorder="1" applyAlignment="1">
      <alignment horizontal="left" vertical="center"/>
    </xf>
    <xf numFmtId="0" fontId="21" fillId="0" borderId="0" xfId="42" applyFont="1" applyAlignment="1">
      <alignment vertical="center"/>
    </xf>
    <xf numFmtId="164" fontId="22" fillId="0" borderId="10" xfId="42" applyNumberFormat="1" applyFont="1" applyBorder="1" applyAlignment="1">
      <alignment horizontal="center" vertical="center"/>
    </xf>
    <xf numFmtId="164" fontId="21" fillId="0" borderId="10" xfId="42" applyNumberFormat="1" applyFont="1" applyBorder="1" applyAlignment="1">
      <alignment horizontal="center" vertical="center"/>
    </xf>
    <xf numFmtId="164" fontId="21" fillId="0" borderId="0" xfId="42" applyNumberFormat="1" applyFont="1" applyAlignment="1">
      <alignment horizontal="center" vertical="center"/>
    </xf>
    <xf numFmtId="0" fontId="24" fillId="0" borderId="0" xfId="42" applyFont="1" applyAlignment="1"/>
    <xf numFmtId="0" fontId="26" fillId="0" borderId="0" xfId="0" applyFont="1" applyAlignment="1"/>
    <xf numFmtId="0" fontId="25" fillId="0" borderId="11" xfId="42" applyFont="1" applyBorder="1" applyAlignment="1">
      <alignment horizontal="left" vertical="center"/>
    </xf>
    <xf numFmtId="0" fontId="24" fillId="0" borderId="12" xfId="42" applyFont="1" applyBorder="1" applyAlignment="1">
      <alignment horizontal="left" vertical="center"/>
    </xf>
    <xf numFmtId="0" fontId="24" fillId="0" borderId="13" xfId="42" applyFont="1" applyBorder="1" applyAlignment="1">
      <alignment horizontal="left" vertical="center"/>
    </xf>
    <xf numFmtId="0" fontId="22" fillId="0" borderId="11" xfId="42" applyFont="1" applyBorder="1" applyAlignment="1">
      <alignment horizontal="right" vertical="center"/>
    </xf>
    <xf numFmtId="0" fontId="23" fillId="0" borderId="12" xfId="42" applyFont="1" applyBorder="1" applyAlignment="1">
      <alignment horizontal="right" vertical="center"/>
    </xf>
    <xf numFmtId="0" fontId="23" fillId="0" borderId="13" xfId="42" applyFont="1" applyBorder="1" applyAlignment="1">
      <alignment horizontal="right" vertical="center"/>
    </xf>
    <xf numFmtId="0" fontId="21" fillId="0" borderId="11" xfId="42" applyFont="1" applyBorder="1" applyAlignment="1">
      <alignment horizontal="center" vertical="center"/>
    </xf>
    <xf numFmtId="0" fontId="21" fillId="0" borderId="13" xfId="42" applyFont="1" applyBorder="1" applyAlignment="1">
      <alignment horizontal="center" vertical="center"/>
    </xf>
    <xf numFmtId="0" fontId="26" fillId="0" borderId="12" xfId="0" applyFont="1" applyBorder="1" applyAlignment="1">
      <alignment vertical="center"/>
    </xf>
    <xf numFmtId="0" fontId="26" fillId="0" borderId="13" xfId="0" applyFont="1" applyBorder="1" applyAlignment="1">
      <alignment vertical="center"/>
    </xf>
    <xf numFmtId="1" fontId="25" fillId="0" borderId="11" xfId="42" applyNumberFormat="1" applyFont="1" applyBorder="1" applyAlignment="1">
      <alignment horizontal="left" vertical="center"/>
    </xf>
    <xf numFmtId="0" fontId="27" fillId="0" borderId="12" xfId="0" applyFont="1" applyBorder="1" applyAlignment="1">
      <alignment horizontal="left" vertical="center"/>
    </xf>
    <xf numFmtId="0" fontId="27" fillId="0" borderId="13" xfId="0" applyFont="1" applyBorder="1" applyAlignment="1">
      <alignment horizontal="left" vertical="center"/>
    </xf>
    <xf numFmtId="1" fontId="22" fillId="0" borderId="11" xfId="42" applyNumberFormat="1" applyFont="1" applyBorder="1" applyAlignment="1">
      <alignment horizontal="left" vertical="top"/>
    </xf>
    <xf numFmtId="0" fontId="16" fillId="0" borderId="12" xfId="0" applyFont="1" applyBorder="1" applyAlignment="1">
      <alignment horizontal="left"/>
    </xf>
    <xf numFmtId="0" fontId="16" fillId="0" borderId="13" xfId="0" applyFont="1" applyBorder="1" applyAlignment="1">
      <alignment horizontal="left"/>
    </xf>
    <xf numFmtId="0" fontId="18" fillId="0" borderId="10" xfId="0" applyFont="1" applyBorder="1" applyAlignment="1">
      <alignment vertical="center" wrapText="1"/>
    </xf>
  </cellXfs>
  <cellStyles count="43">
    <cellStyle name="20% - akcent 1" xfId="19" builtinId="30" customBuiltin="1"/>
    <cellStyle name="20% - akcent 2" xfId="23" builtinId="34" customBuiltin="1"/>
    <cellStyle name="20% - akcent 3" xfId="27" builtinId="38" customBuiltin="1"/>
    <cellStyle name="20% - akcent 4" xfId="31" builtinId="42" customBuiltin="1"/>
    <cellStyle name="20% - akcent 5" xfId="35" builtinId="46" customBuiltin="1"/>
    <cellStyle name="20% - akcent 6" xfId="39" builtinId="50" customBuiltin="1"/>
    <cellStyle name="40% - akcent 1" xfId="20" builtinId="31" customBuiltin="1"/>
    <cellStyle name="40% - akcent 2" xfId="24" builtinId="35" customBuiltin="1"/>
    <cellStyle name="40% - akcent 3" xfId="28" builtinId="39" customBuiltin="1"/>
    <cellStyle name="40% - akcent 4" xfId="32" builtinId="43" customBuiltin="1"/>
    <cellStyle name="40% - akcent 5" xfId="36" builtinId="47" customBuiltin="1"/>
    <cellStyle name="40% - akcent 6" xfId="40" builtinId="51" customBuiltin="1"/>
    <cellStyle name="60% - akcent 1" xfId="21" builtinId="32" customBuiltin="1"/>
    <cellStyle name="60% - akcent 2" xfId="25" builtinId="36" customBuiltin="1"/>
    <cellStyle name="60% - akcent 3" xfId="29" builtinId="40" customBuiltin="1"/>
    <cellStyle name="60% - akcent 4" xfId="33" builtinId="44" customBuiltin="1"/>
    <cellStyle name="60% - akcent 5" xfId="37" builtinId="48" customBuiltin="1"/>
    <cellStyle name="60% - akcent 6" xfId="41" builtinId="52" customBuiltin="1"/>
    <cellStyle name="Akcent 1" xfId="18" builtinId="29" customBuiltin="1"/>
    <cellStyle name="Akcent 2" xfId="22" builtinId="33" customBuiltin="1"/>
    <cellStyle name="Akcent 3" xfId="26" builtinId="37" customBuiltin="1"/>
    <cellStyle name="Akcent 4" xfId="30" builtinId="41" customBuiltin="1"/>
    <cellStyle name="Akcent 5" xfId="34" builtinId="45" customBuiltin="1"/>
    <cellStyle name="Akcent 6" xfId="38" builtinId="49" customBuiltin="1"/>
    <cellStyle name="Dane wejściowe" xfId="9" builtinId="20" customBuiltin="1"/>
    <cellStyle name="Dane wyjściowe" xfId="10" builtinId="21" customBuiltin="1"/>
    <cellStyle name="Dobre" xfId="6" builtinId="26" customBuiltin="1"/>
    <cellStyle name="Komórka połączona" xfId="12" builtinId="24" customBuiltin="1"/>
    <cellStyle name="Komórka zaznaczona" xfId="13" builtinId="23" customBuiltin="1"/>
    <cellStyle name="Nagłówek 1" xfId="2" builtinId="16" customBuiltin="1"/>
    <cellStyle name="Nagłówek 2" xfId="3" builtinId="17" customBuiltin="1"/>
    <cellStyle name="Nagłówek 3" xfId="4" builtinId="18" customBuiltin="1"/>
    <cellStyle name="Nagłówek 4" xfId="5" builtinId="19" customBuiltin="1"/>
    <cellStyle name="Neutralne" xfId="8" builtinId="28" customBuiltin="1"/>
    <cellStyle name="Normalny" xfId="0" builtinId="0"/>
    <cellStyle name="Normalny 2" xfId="42"/>
    <cellStyle name="Obliczenia" xfId="11" builtinId="22" customBuiltin="1"/>
    <cellStyle name="Suma" xfId="17" builtinId="25" customBuiltin="1"/>
    <cellStyle name="Tekst objaśnienia" xfId="16" builtinId="53" customBuiltin="1"/>
    <cellStyle name="Tekst ostrzeżenia" xfId="14" builtinId="11" customBuiltin="1"/>
    <cellStyle name="Tytuł" xfId="1" builtinId="15" customBuiltin="1"/>
    <cellStyle name="Uwaga" xfId="15" builtinId="10" customBuiltin="1"/>
    <cellStyle name="Złe" xfId="7" builtinId="27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G134"/>
  <sheetViews>
    <sheetView tabSelected="1" topLeftCell="A120" zoomScaleNormal="100" workbookViewId="0">
      <selection activeCell="A128" sqref="A128:XFD132"/>
    </sheetView>
  </sheetViews>
  <sheetFormatPr defaultRowHeight="11.25"/>
  <cols>
    <col min="1" max="1" width="4.5" style="20" customWidth="1"/>
    <col min="2" max="2" width="10.25" style="13" customWidth="1"/>
    <col min="3" max="3" width="47.875" style="6" customWidth="1"/>
    <col min="4" max="4" width="9" style="6"/>
    <col min="5" max="5" width="9" style="30"/>
    <col min="6" max="6" width="9" style="6"/>
    <col min="7" max="7" width="12.375" style="6" customWidth="1"/>
    <col min="8" max="16384" width="9" style="6"/>
  </cols>
  <sheetData>
    <row r="2" spans="1:7" ht="12">
      <c r="C2" s="31" t="s">
        <v>259</v>
      </c>
      <c r="D2" s="32"/>
      <c r="E2" s="32"/>
    </row>
    <row r="4" spans="1:7" ht="22.5">
      <c r="A4" s="2" t="s">
        <v>128</v>
      </c>
      <c r="B4" s="3" t="s">
        <v>129</v>
      </c>
      <c r="C4" s="4" t="s">
        <v>130</v>
      </c>
      <c r="D4" s="2" t="s">
        <v>131</v>
      </c>
      <c r="E4" s="28" t="s">
        <v>132</v>
      </c>
      <c r="F4" s="5" t="s">
        <v>133</v>
      </c>
      <c r="G4" s="4" t="s">
        <v>134</v>
      </c>
    </row>
    <row r="5" spans="1:7" ht="24" customHeight="1">
      <c r="A5" s="33" t="s">
        <v>0</v>
      </c>
      <c r="B5" s="34"/>
      <c r="C5" s="34"/>
      <c r="D5" s="34"/>
      <c r="E5" s="34"/>
      <c r="F5" s="35"/>
      <c r="G5" s="7"/>
    </row>
    <row r="6" spans="1:7" s="1" customFormat="1" ht="26.25" customHeight="1">
      <c r="A6" s="19" t="s">
        <v>135</v>
      </c>
      <c r="B6" s="49" t="s">
        <v>260</v>
      </c>
      <c r="C6" s="15" t="s">
        <v>1</v>
      </c>
      <c r="D6" s="15" t="s">
        <v>2</v>
      </c>
      <c r="E6" s="16">
        <v>472</v>
      </c>
      <c r="F6" s="14"/>
      <c r="G6" s="2">
        <f>ROUND(E6*F6,2)</f>
        <v>0</v>
      </c>
    </row>
    <row r="7" spans="1:7" s="1" customFormat="1" ht="24.95" customHeight="1">
      <c r="A7" s="19" t="s">
        <v>136</v>
      </c>
      <c r="B7" s="49" t="s">
        <v>260</v>
      </c>
      <c r="C7" s="15" t="s">
        <v>3</v>
      </c>
      <c r="D7" s="15" t="s">
        <v>2</v>
      </c>
      <c r="E7" s="16">
        <v>566</v>
      </c>
      <c r="F7" s="14"/>
      <c r="G7" s="2">
        <f t="shared" ref="G7:G70" si="0">ROUND(E7*F7,2)</f>
        <v>0</v>
      </c>
    </row>
    <row r="8" spans="1:7" s="1" customFormat="1" ht="24.95" customHeight="1">
      <c r="A8" s="19" t="s">
        <v>137</v>
      </c>
      <c r="B8" s="49" t="s">
        <v>260</v>
      </c>
      <c r="C8" s="15" t="s">
        <v>4</v>
      </c>
      <c r="D8" s="15" t="s">
        <v>2</v>
      </c>
      <c r="E8" s="16">
        <v>60</v>
      </c>
      <c r="F8" s="14"/>
      <c r="G8" s="2">
        <f t="shared" si="0"/>
        <v>0</v>
      </c>
    </row>
    <row r="9" spans="1:7" s="1" customFormat="1" ht="24.95" customHeight="1">
      <c r="A9" s="19" t="s">
        <v>138</v>
      </c>
      <c r="B9" s="49" t="s">
        <v>260</v>
      </c>
      <c r="C9" s="15" t="s">
        <v>5</v>
      </c>
      <c r="D9" s="15" t="s">
        <v>2</v>
      </c>
      <c r="E9" s="16">
        <v>29</v>
      </c>
      <c r="F9" s="14"/>
      <c r="G9" s="2">
        <f t="shared" si="0"/>
        <v>0</v>
      </c>
    </row>
    <row r="10" spans="1:7" s="1" customFormat="1" ht="24.95" customHeight="1">
      <c r="A10" s="19" t="s">
        <v>139</v>
      </c>
      <c r="B10" s="49" t="s">
        <v>260</v>
      </c>
      <c r="C10" s="15" t="s">
        <v>6</v>
      </c>
      <c r="D10" s="15" t="s">
        <v>2</v>
      </c>
      <c r="E10" s="16">
        <v>81</v>
      </c>
      <c r="F10" s="14"/>
      <c r="G10" s="2">
        <f t="shared" si="0"/>
        <v>0</v>
      </c>
    </row>
    <row r="11" spans="1:7" s="1" customFormat="1" ht="24.95" customHeight="1">
      <c r="A11" s="19" t="s">
        <v>140</v>
      </c>
      <c r="B11" s="49" t="s">
        <v>260</v>
      </c>
      <c r="C11" s="15" t="s">
        <v>7</v>
      </c>
      <c r="D11" s="15" t="s">
        <v>2</v>
      </c>
      <c r="E11" s="16">
        <v>60</v>
      </c>
      <c r="F11" s="14"/>
      <c r="G11" s="2">
        <f t="shared" si="0"/>
        <v>0</v>
      </c>
    </row>
    <row r="12" spans="1:7" s="1" customFormat="1" ht="24.95" customHeight="1">
      <c r="A12" s="19" t="s">
        <v>141</v>
      </c>
      <c r="B12" s="49" t="s">
        <v>260</v>
      </c>
      <c r="C12" s="15" t="s">
        <v>8</v>
      </c>
      <c r="D12" s="15" t="s">
        <v>2</v>
      </c>
      <c r="E12" s="16">
        <v>34</v>
      </c>
      <c r="F12" s="14"/>
      <c r="G12" s="2">
        <f t="shared" si="0"/>
        <v>0</v>
      </c>
    </row>
    <row r="13" spans="1:7" s="1" customFormat="1" ht="24.95" customHeight="1">
      <c r="A13" s="19" t="s">
        <v>142</v>
      </c>
      <c r="B13" s="49" t="s">
        <v>260</v>
      </c>
      <c r="C13" s="15" t="s">
        <v>9</v>
      </c>
      <c r="D13" s="15" t="s">
        <v>2</v>
      </c>
      <c r="E13" s="16">
        <v>126</v>
      </c>
      <c r="F13" s="14"/>
      <c r="G13" s="2">
        <f t="shared" si="0"/>
        <v>0</v>
      </c>
    </row>
    <row r="14" spans="1:7" s="1" customFormat="1" ht="24.95" customHeight="1">
      <c r="A14" s="19" t="s">
        <v>143</v>
      </c>
      <c r="B14" s="49" t="s">
        <v>260</v>
      </c>
      <c r="C14" s="15" t="s">
        <v>120</v>
      </c>
      <c r="D14" s="15" t="s">
        <v>2</v>
      </c>
      <c r="E14" s="16">
        <v>7</v>
      </c>
      <c r="F14" s="14"/>
      <c r="G14" s="2">
        <f t="shared" si="0"/>
        <v>0</v>
      </c>
    </row>
    <row r="15" spans="1:7" s="1" customFormat="1" ht="24.95" customHeight="1">
      <c r="A15" s="19" t="s">
        <v>144</v>
      </c>
      <c r="B15" s="49" t="s">
        <v>260</v>
      </c>
      <c r="C15" s="15" t="s">
        <v>124</v>
      </c>
      <c r="D15" s="15" t="s">
        <v>2</v>
      </c>
      <c r="E15" s="16">
        <v>7</v>
      </c>
      <c r="F15" s="14"/>
      <c r="G15" s="2">
        <f t="shared" si="0"/>
        <v>0</v>
      </c>
    </row>
    <row r="16" spans="1:7" s="1" customFormat="1" ht="24.95" customHeight="1">
      <c r="A16" s="19" t="s">
        <v>145</v>
      </c>
      <c r="B16" s="49" t="s">
        <v>260</v>
      </c>
      <c r="C16" s="15" t="s">
        <v>10</v>
      </c>
      <c r="D16" s="15" t="s">
        <v>2</v>
      </c>
      <c r="E16" s="16">
        <v>2</v>
      </c>
      <c r="F16" s="14"/>
      <c r="G16" s="2">
        <f t="shared" si="0"/>
        <v>0</v>
      </c>
    </row>
    <row r="17" spans="1:7" s="1" customFormat="1" ht="24.95" customHeight="1">
      <c r="A17" s="19" t="s">
        <v>146</v>
      </c>
      <c r="B17" s="49" t="s">
        <v>260</v>
      </c>
      <c r="C17" s="15" t="s">
        <v>11</v>
      </c>
      <c r="D17" s="15" t="s">
        <v>2</v>
      </c>
      <c r="E17" s="16">
        <v>13</v>
      </c>
      <c r="F17" s="14"/>
      <c r="G17" s="2">
        <f t="shared" si="0"/>
        <v>0</v>
      </c>
    </row>
    <row r="18" spans="1:7" s="1" customFormat="1" ht="24.95" customHeight="1">
      <c r="A18" s="19" t="s">
        <v>147</v>
      </c>
      <c r="B18" s="49" t="s">
        <v>260</v>
      </c>
      <c r="C18" s="15" t="s">
        <v>12</v>
      </c>
      <c r="D18" s="15" t="s">
        <v>2</v>
      </c>
      <c r="E18" s="16">
        <v>4</v>
      </c>
      <c r="F18" s="14"/>
      <c r="G18" s="2">
        <f t="shared" si="0"/>
        <v>0</v>
      </c>
    </row>
    <row r="19" spans="1:7" s="1" customFormat="1" ht="24.95" customHeight="1">
      <c r="A19" s="19" t="s">
        <v>148</v>
      </c>
      <c r="B19" s="49" t="s">
        <v>260</v>
      </c>
      <c r="C19" s="15" t="s">
        <v>13</v>
      </c>
      <c r="D19" s="15" t="s">
        <v>2</v>
      </c>
      <c r="E19" s="16">
        <v>1</v>
      </c>
      <c r="F19" s="14"/>
      <c r="G19" s="2">
        <f t="shared" si="0"/>
        <v>0</v>
      </c>
    </row>
    <row r="20" spans="1:7" s="1" customFormat="1" ht="24.95" customHeight="1">
      <c r="A20" s="19" t="s">
        <v>149</v>
      </c>
      <c r="B20" s="49" t="s">
        <v>260</v>
      </c>
      <c r="C20" s="15" t="s">
        <v>14</v>
      </c>
      <c r="D20" s="15" t="s">
        <v>2</v>
      </c>
      <c r="E20" s="16">
        <v>16</v>
      </c>
      <c r="F20" s="14"/>
      <c r="G20" s="2">
        <f t="shared" si="0"/>
        <v>0</v>
      </c>
    </row>
    <row r="21" spans="1:7" s="1" customFormat="1" ht="24.95" customHeight="1">
      <c r="A21" s="19" t="s">
        <v>150</v>
      </c>
      <c r="B21" s="49" t="s">
        <v>260</v>
      </c>
      <c r="C21" s="15" t="s">
        <v>15</v>
      </c>
      <c r="D21" s="15" t="s">
        <v>2</v>
      </c>
      <c r="E21" s="16">
        <v>2</v>
      </c>
      <c r="F21" s="14"/>
      <c r="G21" s="2">
        <f t="shared" si="0"/>
        <v>0</v>
      </c>
    </row>
    <row r="22" spans="1:7" s="1" customFormat="1" ht="24.95" customHeight="1">
      <c r="A22" s="19" t="s">
        <v>151</v>
      </c>
      <c r="B22" s="49" t="s">
        <v>260</v>
      </c>
      <c r="C22" s="15" t="s">
        <v>16</v>
      </c>
      <c r="D22" s="15" t="s">
        <v>2</v>
      </c>
      <c r="E22" s="16">
        <v>3</v>
      </c>
      <c r="F22" s="14"/>
      <c r="G22" s="2">
        <f t="shared" si="0"/>
        <v>0</v>
      </c>
    </row>
    <row r="23" spans="1:7" s="1" customFormat="1" ht="24.95" customHeight="1">
      <c r="A23" s="19" t="s">
        <v>152</v>
      </c>
      <c r="B23" s="49" t="s">
        <v>260</v>
      </c>
      <c r="C23" s="15" t="s">
        <v>17</v>
      </c>
      <c r="D23" s="15" t="s">
        <v>2</v>
      </c>
      <c r="E23" s="16">
        <v>10</v>
      </c>
      <c r="F23" s="14"/>
      <c r="G23" s="2">
        <f t="shared" si="0"/>
        <v>0</v>
      </c>
    </row>
    <row r="24" spans="1:7" s="1" customFormat="1" ht="24.95" customHeight="1">
      <c r="A24" s="19" t="s">
        <v>153</v>
      </c>
      <c r="B24" s="49" t="s">
        <v>260</v>
      </c>
      <c r="C24" s="15" t="s">
        <v>125</v>
      </c>
      <c r="D24" s="15" t="s">
        <v>2</v>
      </c>
      <c r="E24" s="16">
        <v>8</v>
      </c>
      <c r="F24" s="14"/>
      <c r="G24" s="2">
        <f t="shared" si="0"/>
        <v>0</v>
      </c>
    </row>
    <row r="25" spans="1:7" s="1" customFormat="1" ht="24.95" customHeight="1">
      <c r="A25" s="19" t="s">
        <v>154</v>
      </c>
      <c r="B25" s="49" t="s">
        <v>260</v>
      </c>
      <c r="C25" s="15" t="s">
        <v>18</v>
      </c>
      <c r="D25" s="15" t="s">
        <v>2</v>
      </c>
      <c r="E25" s="16">
        <v>48</v>
      </c>
      <c r="F25" s="14"/>
      <c r="G25" s="2">
        <f t="shared" si="0"/>
        <v>0</v>
      </c>
    </row>
    <row r="26" spans="1:7" s="1" customFormat="1" ht="24.95" customHeight="1">
      <c r="A26" s="19" t="s">
        <v>155</v>
      </c>
      <c r="B26" s="49" t="s">
        <v>260</v>
      </c>
      <c r="C26" s="15" t="s">
        <v>19</v>
      </c>
      <c r="D26" s="15" t="s">
        <v>2</v>
      </c>
      <c r="E26" s="16">
        <v>3</v>
      </c>
      <c r="F26" s="14"/>
      <c r="G26" s="2">
        <f t="shared" si="0"/>
        <v>0</v>
      </c>
    </row>
    <row r="27" spans="1:7" s="1" customFormat="1" ht="24.95" customHeight="1">
      <c r="A27" s="19" t="s">
        <v>156</v>
      </c>
      <c r="B27" s="49" t="s">
        <v>260</v>
      </c>
      <c r="C27" s="15" t="s">
        <v>20</v>
      </c>
      <c r="D27" s="15" t="s">
        <v>2</v>
      </c>
      <c r="E27" s="16">
        <v>3</v>
      </c>
      <c r="F27" s="14"/>
      <c r="G27" s="2">
        <f t="shared" si="0"/>
        <v>0</v>
      </c>
    </row>
    <row r="28" spans="1:7" s="1" customFormat="1" ht="24.95" customHeight="1">
      <c r="A28" s="19" t="s">
        <v>157</v>
      </c>
      <c r="B28" s="49" t="s">
        <v>260</v>
      </c>
      <c r="C28" s="15" t="s">
        <v>21</v>
      </c>
      <c r="D28" s="15" t="s">
        <v>2</v>
      </c>
      <c r="E28" s="16">
        <v>12</v>
      </c>
      <c r="F28" s="14"/>
      <c r="G28" s="2">
        <f t="shared" si="0"/>
        <v>0</v>
      </c>
    </row>
    <row r="29" spans="1:7" s="1" customFormat="1" ht="24.95" customHeight="1">
      <c r="A29" s="19" t="s">
        <v>158</v>
      </c>
      <c r="B29" s="49" t="s">
        <v>260</v>
      </c>
      <c r="C29" s="15" t="s">
        <v>22</v>
      </c>
      <c r="D29" s="15" t="s">
        <v>2</v>
      </c>
      <c r="E29" s="16">
        <v>72</v>
      </c>
      <c r="F29" s="14"/>
      <c r="G29" s="2">
        <f t="shared" si="0"/>
        <v>0</v>
      </c>
    </row>
    <row r="30" spans="1:7" s="1" customFormat="1" ht="24.95" customHeight="1">
      <c r="A30" s="19" t="s">
        <v>159</v>
      </c>
      <c r="B30" s="49" t="s">
        <v>260</v>
      </c>
      <c r="C30" s="15" t="s">
        <v>23</v>
      </c>
      <c r="D30" s="15" t="s">
        <v>2</v>
      </c>
      <c r="E30" s="16">
        <v>15</v>
      </c>
      <c r="F30" s="14"/>
      <c r="G30" s="2">
        <f t="shared" si="0"/>
        <v>0</v>
      </c>
    </row>
    <row r="31" spans="1:7" s="1" customFormat="1" ht="24.95" customHeight="1">
      <c r="A31" s="19" t="s">
        <v>160</v>
      </c>
      <c r="B31" s="49" t="s">
        <v>260</v>
      </c>
      <c r="C31" s="15" t="s">
        <v>24</v>
      </c>
      <c r="D31" s="15" t="s">
        <v>2</v>
      </c>
      <c r="E31" s="16">
        <v>3</v>
      </c>
      <c r="F31" s="14"/>
      <c r="G31" s="2">
        <f t="shared" si="0"/>
        <v>0</v>
      </c>
    </row>
    <row r="32" spans="1:7" s="1" customFormat="1" ht="24.95" customHeight="1">
      <c r="A32" s="19" t="s">
        <v>161</v>
      </c>
      <c r="B32" s="49" t="s">
        <v>260</v>
      </c>
      <c r="C32" s="15" t="s">
        <v>25</v>
      </c>
      <c r="D32" s="15" t="s">
        <v>2</v>
      </c>
      <c r="E32" s="16">
        <v>2</v>
      </c>
      <c r="F32" s="14"/>
      <c r="G32" s="2">
        <f t="shared" si="0"/>
        <v>0</v>
      </c>
    </row>
    <row r="33" spans="1:7" s="1" customFormat="1" ht="24.95" customHeight="1">
      <c r="A33" s="19" t="s">
        <v>162</v>
      </c>
      <c r="B33" s="49" t="s">
        <v>260</v>
      </c>
      <c r="C33" s="15" t="s">
        <v>26</v>
      </c>
      <c r="D33" s="15" t="s">
        <v>2</v>
      </c>
      <c r="E33" s="16">
        <v>117</v>
      </c>
      <c r="F33" s="14"/>
      <c r="G33" s="2">
        <f t="shared" si="0"/>
        <v>0</v>
      </c>
    </row>
    <row r="34" spans="1:7" s="1" customFormat="1" ht="24.95" customHeight="1">
      <c r="A34" s="19" t="s">
        <v>163</v>
      </c>
      <c r="B34" s="49" t="s">
        <v>260</v>
      </c>
      <c r="C34" s="15" t="s">
        <v>27</v>
      </c>
      <c r="D34" s="15" t="s">
        <v>2</v>
      </c>
      <c r="E34" s="16">
        <v>28</v>
      </c>
      <c r="F34" s="14"/>
      <c r="G34" s="2">
        <f t="shared" si="0"/>
        <v>0</v>
      </c>
    </row>
    <row r="35" spans="1:7" s="1" customFormat="1" ht="24.95" customHeight="1">
      <c r="A35" s="19" t="s">
        <v>164</v>
      </c>
      <c r="B35" s="49" t="s">
        <v>260</v>
      </c>
      <c r="C35" s="15" t="s">
        <v>28</v>
      </c>
      <c r="D35" s="15" t="s">
        <v>2</v>
      </c>
      <c r="E35" s="16">
        <v>70</v>
      </c>
      <c r="F35" s="14"/>
      <c r="G35" s="2">
        <f t="shared" si="0"/>
        <v>0</v>
      </c>
    </row>
    <row r="36" spans="1:7" s="1" customFormat="1" ht="24.95" customHeight="1">
      <c r="A36" s="19" t="s">
        <v>165</v>
      </c>
      <c r="B36" s="49" t="s">
        <v>260</v>
      </c>
      <c r="C36" s="15" t="s">
        <v>29</v>
      </c>
      <c r="D36" s="15" t="s">
        <v>2</v>
      </c>
      <c r="E36" s="16">
        <v>57</v>
      </c>
      <c r="F36" s="14"/>
      <c r="G36" s="2">
        <f t="shared" si="0"/>
        <v>0</v>
      </c>
    </row>
    <row r="37" spans="1:7" s="1" customFormat="1" ht="24.95" customHeight="1">
      <c r="A37" s="19" t="s">
        <v>166</v>
      </c>
      <c r="B37" s="49" t="s">
        <v>260</v>
      </c>
      <c r="C37" s="15" t="s">
        <v>30</v>
      </c>
      <c r="D37" s="15" t="s">
        <v>2</v>
      </c>
      <c r="E37" s="16">
        <v>6</v>
      </c>
      <c r="F37" s="14"/>
      <c r="G37" s="2">
        <f t="shared" si="0"/>
        <v>0</v>
      </c>
    </row>
    <row r="38" spans="1:7" s="1" customFormat="1" ht="24.95" customHeight="1">
      <c r="A38" s="19" t="s">
        <v>167</v>
      </c>
      <c r="B38" s="49" t="s">
        <v>260</v>
      </c>
      <c r="C38" s="15" t="s">
        <v>121</v>
      </c>
      <c r="D38" s="15" t="s">
        <v>2</v>
      </c>
      <c r="E38" s="16">
        <v>70</v>
      </c>
      <c r="F38" s="14"/>
      <c r="G38" s="2">
        <f t="shared" si="0"/>
        <v>0</v>
      </c>
    </row>
    <row r="39" spans="1:7" s="1" customFormat="1" ht="24.95" customHeight="1">
      <c r="A39" s="19" t="s">
        <v>168</v>
      </c>
      <c r="B39" s="49" t="s">
        <v>260</v>
      </c>
      <c r="C39" s="15" t="s">
        <v>31</v>
      </c>
      <c r="D39" s="15" t="s">
        <v>2</v>
      </c>
      <c r="E39" s="16">
        <v>56</v>
      </c>
      <c r="F39" s="14"/>
      <c r="G39" s="2">
        <f t="shared" si="0"/>
        <v>0</v>
      </c>
    </row>
    <row r="40" spans="1:7" s="1" customFormat="1" ht="24.95" customHeight="1">
      <c r="A40" s="19" t="s">
        <v>169</v>
      </c>
      <c r="B40" s="49" t="s">
        <v>260</v>
      </c>
      <c r="C40" s="15" t="s">
        <v>32</v>
      </c>
      <c r="D40" s="15" t="s">
        <v>2</v>
      </c>
      <c r="E40" s="16">
        <v>8</v>
      </c>
      <c r="F40" s="14"/>
      <c r="G40" s="2">
        <f t="shared" si="0"/>
        <v>0</v>
      </c>
    </row>
    <row r="41" spans="1:7" s="1" customFormat="1" ht="24.95" customHeight="1">
      <c r="A41" s="19" t="s">
        <v>170</v>
      </c>
      <c r="B41" s="49" t="s">
        <v>260</v>
      </c>
      <c r="C41" s="15" t="s">
        <v>33</v>
      </c>
      <c r="D41" s="15" t="s">
        <v>34</v>
      </c>
      <c r="E41" s="16">
        <v>20</v>
      </c>
      <c r="F41" s="14"/>
      <c r="G41" s="2">
        <f t="shared" si="0"/>
        <v>0</v>
      </c>
    </row>
    <row r="42" spans="1:7" s="1" customFormat="1" ht="24.95" customHeight="1">
      <c r="A42" s="19" t="s">
        <v>171</v>
      </c>
      <c r="B42" s="49" t="s">
        <v>260</v>
      </c>
      <c r="C42" s="15" t="s">
        <v>35</v>
      </c>
      <c r="D42" s="15" t="s">
        <v>2</v>
      </c>
      <c r="E42" s="16">
        <v>1</v>
      </c>
      <c r="F42" s="14"/>
      <c r="G42" s="2">
        <f t="shared" si="0"/>
        <v>0</v>
      </c>
    </row>
    <row r="43" spans="1:7" s="1" customFormat="1" ht="24.95" customHeight="1">
      <c r="A43" s="19" t="s">
        <v>172</v>
      </c>
      <c r="B43" s="49" t="s">
        <v>260</v>
      </c>
      <c r="C43" s="15" t="s">
        <v>36</v>
      </c>
      <c r="D43" s="15" t="s">
        <v>2</v>
      </c>
      <c r="E43" s="16">
        <v>1</v>
      </c>
      <c r="F43" s="14"/>
      <c r="G43" s="2">
        <f t="shared" si="0"/>
        <v>0</v>
      </c>
    </row>
    <row r="44" spans="1:7" s="1" customFormat="1" ht="24.95" customHeight="1">
      <c r="A44" s="19" t="s">
        <v>173</v>
      </c>
      <c r="B44" s="49" t="s">
        <v>260</v>
      </c>
      <c r="C44" s="15" t="s">
        <v>126</v>
      </c>
      <c r="D44" s="15" t="s">
        <v>2</v>
      </c>
      <c r="E44" s="16">
        <v>124</v>
      </c>
      <c r="F44" s="14"/>
      <c r="G44" s="2">
        <f t="shared" si="0"/>
        <v>0</v>
      </c>
    </row>
    <row r="45" spans="1:7" s="1" customFormat="1" ht="24.95" customHeight="1">
      <c r="A45" s="19" t="s">
        <v>174</v>
      </c>
      <c r="B45" s="49" t="s">
        <v>260</v>
      </c>
      <c r="C45" s="15" t="s">
        <v>37</v>
      </c>
      <c r="D45" s="15" t="s">
        <v>2</v>
      </c>
      <c r="E45" s="16">
        <v>15</v>
      </c>
      <c r="F45" s="14"/>
      <c r="G45" s="2">
        <f t="shared" si="0"/>
        <v>0</v>
      </c>
    </row>
    <row r="46" spans="1:7" s="1" customFormat="1" ht="24.95" customHeight="1">
      <c r="A46" s="19" t="s">
        <v>175</v>
      </c>
      <c r="B46" s="49" t="s">
        <v>260</v>
      </c>
      <c r="C46" s="15" t="s">
        <v>38</v>
      </c>
      <c r="D46" s="15" t="s">
        <v>2</v>
      </c>
      <c r="E46" s="16">
        <v>17</v>
      </c>
      <c r="F46" s="14"/>
      <c r="G46" s="2">
        <f t="shared" si="0"/>
        <v>0</v>
      </c>
    </row>
    <row r="47" spans="1:7" s="1" customFormat="1" ht="24.95" customHeight="1">
      <c r="A47" s="19" t="s">
        <v>176</v>
      </c>
      <c r="B47" s="49" t="s">
        <v>260</v>
      </c>
      <c r="C47" s="15" t="s">
        <v>39</v>
      </c>
      <c r="D47" s="15" t="s">
        <v>2</v>
      </c>
      <c r="E47" s="16">
        <v>52</v>
      </c>
      <c r="F47" s="14"/>
      <c r="G47" s="2">
        <f t="shared" si="0"/>
        <v>0</v>
      </c>
    </row>
    <row r="48" spans="1:7" s="1" customFormat="1" ht="24.95" customHeight="1">
      <c r="A48" s="19" t="s">
        <v>177</v>
      </c>
      <c r="B48" s="49" t="s">
        <v>260</v>
      </c>
      <c r="C48" s="15" t="s">
        <v>40</v>
      </c>
      <c r="D48" s="15" t="s">
        <v>2</v>
      </c>
      <c r="E48" s="16">
        <v>12</v>
      </c>
      <c r="F48" s="14"/>
      <c r="G48" s="2">
        <f t="shared" si="0"/>
        <v>0</v>
      </c>
    </row>
    <row r="49" spans="1:7" s="1" customFormat="1" ht="24.95" customHeight="1">
      <c r="A49" s="19" t="s">
        <v>178</v>
      </c>
      <c r="B49" s="49" t="s">
        <v>260</v>
      </c>
      <c r="C49" s="15" t="s">
        <v>41</v>
      </c>
      <c r="D49" s="15" t="s">
        <v>2</v>
      </c>
      <c r="E49" s="16">
        <v>6</v>
      </c>
      <c r="F49" s="14"/>
      <c r="G49" s="2">
        <f t="shared" si="0"/>
        <v>0</v>
      </c>
    </row>
    <row r="50" spans="1:7" s="1" customFormat="1" ht="24.95" customHeight="1">
      <c r="A50" s="19" t="s">
        <v>179</v>
      </c>
      <c r="B50" s="49" t="s">
        <v>260</v>
      </c>
      <c r="C50" s="15" t="s">
        <v>42</v>
      </c>
      <c r="D50" s="15" t="s">
        <v>2</v>
      </c>
      <c r="E50" s="16">
        <v>30</v>
      </c>
      <c r="F50" s="14"/>
      <c r="G50" s="2">
        <f t="shared" si="0"/>
        <v>0</v>
      </c>
    </row>
    <row r="51" spans="1:7" s="1" customFormat="1" ht="24.95" customHeight="1">
      <c r="A51" s="19" t="s">
        <v>180</v>
      </c>
      <c r="B51" s="49" t="s">
        <v>260</v>
      </c>
      <c r="C51" s="15" t="s">
        <v>43</v>
      </c>
      <c r="D51" s="15" t="s">
        <v>2</v>
      </c>
      <c r="E51" s="16">
        <v>1</v>
      </c>
      <c r="F51" s="14"/>
      <c r="G51" s="2">
        <f t="shared" si="0"/>
        <v>0</v>
      </c>
    </row>
    <row r="52" spans="1:7" s="1" customFormat="1" ht="24.95" customHeight="1">
      <c r="A52" s="19" t="s">
        <v>181</v>
      </c>
      <c r="B52" s="49" t="s">
        <v>260</v>
      </c>
      <c r="C52" s="15" t="s">
        <v>44</v>
      </c>
      <c r="D52" s="15" t="s">
        <v>2</v>
      </c>
      <c r="E52" s="16">
        <v>30</v>
      </c>
      <c r="F52" s="14"/>
      <c r="G52" s="2">
        <f t="shared" si="0"/>
        <v>0</v>
      </c>
    </row>
    <row r="53" spans="1:7" s="1" customFormat="1" ht="24.95" customHeight="1">
      <c r="A53" s="19" t="s">
        <v>182</v>
      </c>
      <c r="B53" s="49" t="s">
        <v>260</v>
      </c>
      <c r="C53" s="15" t="s">
        <v>45</v>
      </c>
      <c r="D53" s="15" t="s">
        <v>2</v>
      </c>
      <c r="E53" s="16">
        <v>34</v>
      </c>
      <c r="F53" s="14"/>
      <c r="G53" s="2">
        <f t="shared" si="0"/>
        <v>0</v>
      </c>
    </row>
    <row r="54" spans="1:7" s="1" customFormat="1" ht="24.95" customHeight="1">
      <c r="A54" s="19" t="s">
        <v>183</v>
      </c>
      <c r="B54" s="49" t="s">
        <v>260</v>
      </c>
      <c r="C54" s="15" t="s">
        <v>46</v>
      </c>
      <c r="D54" s="15" t="s">
        <v>2</v>
      </c>
      <c r="E54" s="16">
        <v>7</v>
      </c>
      <c r="F54" s="14"/>
      <c r="G54" s="2">
        <f t="shared" si="0"/>
        <v>0</v>
      </c>
    </row>
    <row r="55" spans="1:7" s="1" customFormat="1" ht="24.95" customHeight="1">
      <c r="A55" s="19" t="s">
        <v>184</v>
      </c>
      <c r="B55" s="49" t="s">
        <v>260</v>
      </c>
      <c r="C55" s="15" t="s">
        <v>47</v>
      </c>
      <c r="D55" s="15" t="s">
        <v>2</v>
      </c>
      <c r="E55" s="16">
        <v>7</v>
      </c>
      <c r="F55" s="14"/>
      <c r="G55" s="2">
        <f t="shared" si="0"/>
        <v>0</v>
      </c>
    </row>
    <row r="56" spans="1:7" s="1" customFormat="1" ht="24.95" customHeight="1">
      <c r="A56" s="19" t="s">
        <v>185</v>
      </c>
      <c r="B56" s="49" t="s">
        <v>260</v>
      </c>
      <c r="C56" s="15" t="s">
        <v>48</v>
      </c>
      <c r="D56" s="15" t="s">
        <v>2</v>
      </c>
      <c r="E56" s="16">
        <v>16</v>
      </c>
      <c r="F56" s="14"/>
      <c r="G56" s="2">
        <f t="shared" si="0"/>
        <v>0</v>
      </c>
    </row>
    <row r="57" spans="1:7" s="1" customFormat="1" ht="24.95" customHeight="1">
      <c r="A57" s="19" t="s">
        <v>186</v>
      </c>
      <c r="B57" s="49" t="s">
        <v>260</v>
      </c>
      <c r="C57" s="15" t="s">
        <v>49</v>
      </c>
      <c r="D57" s="15" t="s">
        <v>2</v>
      </c>
      <c r="E57" s="16">
        <v>8</v>
      </c>
      <c r="F57" s="14"/>
      <c r="G57" s="2">
        <f t="shared" si="0"/>
        <v>0</v>
      </c>
    </row>
    <row r="58" spans="1:7" s="1" customFormat="1" ht="24.95" customHeight="1">
      <c r="A58" s="19" t="s">
        <v>187</v>
      </c>
      <c r="B58" s="49" t="s">
        <v>260</v>
      </c>
      <c r="C58" s="15" t="s">
        <v>50</v>
      </c>
      <c r="D58" s="15" t="s">
        <v>2</v>
      </c>
      <c r="E58" s="16">
        <v>34</v>
      </c>
      <c r="F58" s="14"/>
      <c r="G58" s="2">
        <f t="shared" si="0"/>
        <v>0</v>
      </c>
    </row>
    <row r="59" spans="1:7" s="1" customFormat="1" ht="24.95" customHeight="1">
      <c r="A59" s="19" t="s">
        <v>188</v>
      </c>
      <c r="B59" s="49" t="s">
        <v>260</v>
      </c>
      <c r="C59" s="15" t="s">
        <v>51</v>
      </c>
      <c r="D59" s="15" t="s">
        <v>2</v>
      </c>
      <c r="E59" s="16">
        <v>5</v>
      </c>
      <c r="F59" s="14"/>
      <c r="G59" s="2">
        <f t="shared" si="0"/>
        <v>0</v>
      </c>
    </row>
    <row r="60" spans="1:7" s="1" customFormat="1" ht="24.95" customHeight="1">
      <c r="A60" s="19" t="s">
        <v>189</v>
      </c>
      <c r="B60" s="49" t="s">
        <v>260</v>
      </c>
      <c r="C60" s="15" t="s">
        <v>52</v>
      </c>
      <c r="D60" s="15" t="s">
        <v>2</v>
      </c>
      <c r="E60" s="16">
        <v>19</v>
      </c>
      <c r="F60" s="14"/>
      <c r="G60" s="2">
        <f t="shared" si="0"/>
        <v>0</v>
      </c>
    </row>
    <row r="61" spans="1:7" s="1" customFormat="1" ht="24.95" customHeight="1">
      <c r="A61" s="19" t="s">
        <v>190</v>
      </c>
      <c r="B61" s="49" t="s">
        <v>260</v>
      </c>
      <c r="C61" s="15" t="s">
        <v>53</v>
      </c>
      <c r="D61" s="15" t="s">
        <v>2</v>
      </c>
      <c r="E61" s="16">
        <v>1</v>
      </c>
      <c r="F61" s="14"/>
      <c r="G61" s="2">
        <f t="shared" si="0"/>
        <v>0</v>
      </c>
    </row>
    <row r="62" spans="1:7" s="1" customFormat="1" ht="24.95" customHeight="1">
      <c r="A62" s="19" t="s">
        <v>193</v>
      </c>
      <c r="B62" s="49" t="s">
        <v>260</v>
      </c>
      <c r="C62" s="15" t="s">
        <v>54</v>
      </c>
      <c r="D62" s="15" t="s">
        <v>2</v>
      </c>
      <c r="E62" s="16">
        <v>2</v>
      </c>
      <c r="F62" s="14"/>
      <c r="G62" s="2">
        <f t="shared" si="0"/>
        <v>0</v>
      </c>
    </row>
    <row r="63" spans="1:7" s="1" customFormat="1" ht="24.95" customHeight="1">
      <c r="A63" s="19" t="s">
        <v>194</v>
      </c>
      <c r="B63" s="49" t="s">
        <v>260</v>
      </c>
      <c r="C63" s="15" t="s">
        <v>55</v>
      </c>
      <c r="D63" s="15" t="s">
        <v>2</v>
      </c>
      <c r="E63" s="16">
        <v>56</v>
      </c>
      <c r="F63" s="14"/>
      <c r="G63" s="2">
        <f t="shared" si="0"/>
        <v>0</v>
      </c>
    </row>
    <row r="64" spans="1:7" s="1" customFormat="1" ht="24.95" customHeight="1">
      <c r="A64" s="19" t="s">
        <v>195</v>
      </c>
      <c r="B64" s="49" t="s">
        <v>260</v>
      </c>
      <c r="C64" s="15" t="s">
        <v>56</v>
      </c>
      <c r="D64" s="15" t="s">
        <v>2</v>
      </c>
      <c r="E64" s="16">
        <v>1</v>
      </c>
      <c r="F64" s="14"/>
      <c r="G64" s="2">
        <f t="shared" si="0"/>
        <v>0</v>
      </c>
    </row>
    <row r="65" spans="1:7" s="1" customFormat="1" ht="24.95" customHeight="1">
      <c r="A65" s="19" t="s">
        <v>196</v>
      </c>
      <c r="B65" s="49" t="s">
        <v>260</v>
      </c>
      <c r="C65" s="15" t="s">
        <v>57</v>
      </c>
      <c r="D65" s="15" t="s">
        <v>2</v>
      </c>
      <c r="E65" s="16">
        <v>3</v>
      </c>
      <c r="F65" s="14"/>
      <c r="G65" s="2">
        <f t="shared" si="0"/>
        <v>0</v>
      </c>
    </row>
    <row r="66" spans="1:7" s="1" customFormat="1" ht="24.95" customHeight="1">
      <c r="A66" s="19" t="s">
        <v>197</v>
      </c>
      <c r="B66" s="49" t="s">
        <v>260</v>
      </c>
      <c r="C66" s="15" t="s">
        <v>58</v>
      </c>
      <c r="D66" s="15" t="s">
        <v>2</v>
      </c>
      <c r="E66" s="16">
        <v>3</v>
      </c>
      <c r="F66" s="14"/>
      <c r="G66" s="2">
        <f t="shared" si="0"/>
        <v>0</v>
      </c>
    </row>
    <row r="67" spans="1:7" s="1" customFormat="1" ht="24.95" customHeight="1">
      <c r="A67" s="19" t="s">
        <v>198</v>
      </c>
      <c r="B67" s="49" t="s">
        <v>260</v>
      </c>
      <c r="C67" s="15" t="s">
        <v>59</v>
      </c>
      <c r="D67" s="15" t="s">
        <v>2</v>
      </c>
      <c r="E67" s="16">
        <v>3</v>
      </c>
      <c r="F67" s="14"/>
      <c r="G67" s="2">
        <f t="shared" si="0"/>
        <v>0</v>
      </c>
    </row>
    <row r="68" spans="1:7" s="1" customFormat="1" ht="24.95" customHeight="1">
      <c r="A68" s="19" t="s">
        <v>199</v>
      </c>
      <c r="B68" s="49" t="s">
        <v>260</v>
      </c>
      <c r="C68" s="15" t="s">
        <v>60</v>
      </c>
      <c r="D68" s="15" t="s">
        <v>2</v>
      </c>
      <c r="E68" s="16">
        <v>3</v>
      </c>
      <c r="F68" s="14"/>
      <c r="G68" s="2">
        <f t="shared" si="0"/>
        <v>0</v>
      </c>
    </row>
    <row r="69" spans="1:7" s="1" customFormat="1" ht="24.95" customHeight="1">
      <c r="A69" s="19" t="s">
        <v>200</v>
      </c>
      <c r="B69" s="49" t="s">
        <v>260</v>
      </c>
      <c r="C69" s="15" t="s">
        <v>61</v>
      </c>
      <c r="D69" s="15" t="s">
        <v>2</v>
      </c>
      <c r="E69" s="16">
        <v>1</v>
      </c>
      <c r="F69" s="14"/>
      <c r="G69" s="2">
        <f t="shared" si="0"/>
        <v>0</v>
      </c>
    </row>
    <row r="70" spans="1:7" s="1" customFormat="1" ht="24.95" customHeight="1">
      <c r="A70" s="19" t="s">
        <v>201</v>
      </c>
      <c r="B70" s="49" t="s">
        <v>260</v>
      </c>
      <c r="C70" s="15" t="s">
        <v>62</v>
      </c>
      <c r="D70" s="15" t="s">
        <v>2</v>
      </c>
      <c r="E70" s="16">
        <v>12</v>
      </c>
      <c r="F70" s="14"/>
      <c r="G70" s="2">
        <f t="shared" si="0"/>
        <v>0</v>
      </c>
    </row>
    <row r="71" spans="1:7" s="1" customFormat="1" ht="24.95" customHeight="1">
      <c r="A71" s="19" t="s">
        <v>202</v>
      </c>
      <c r="B71" s="49" t="s">
        <v>260</v>
      </c>
      <c r="C71" s="15" t="s">
        <v>63</v>
      </c>
      <c r="D71" s="15" t="s">
        <v>2</v>
      </c>
      <c r="E71" s="16">
        <v>12</v>
      </c>
      <c r="F71" s="14"/>
      <c r="G71" s="2">
        <f t="shared" ref="G71" si="1">ROUND(E71*F71,2)</f>
        <v>0</v>
      </c>
    </row>
    <row r="72" spans="1:7" s="1" customFormat="1" ht="20.100000000000001" customHeight="1">
      <c r="A72" s="19"/>
      <c r="B72" s="15"/>
      <c r="C72" s="15"/>
      <c r="D72" s="15"/>
      <c r="E72" s="17" t="s">
        <v>203</v>
      </c>
      <c r="F72" s="14"/>
      <c r="G72" s="18">
        <f>SUM(G6:G71)</f>
        <v>0</v>
      </c>
    </row>
    <row r="73" spans="1:7" ht="18.75" customHeight="1">
      <c r="A73" s="33" t="s">
        <v>64</v>
      </c>
      <c r="B73" s="41"/>
      <c r="C73" s="41"/>
      <c r="D73" s="41"/>
      <c r="E73" s="41"/>
      <c r="F73" s="42"/>
      <c r="G73" s="11"/>
    </row>
    <row r="74" spans="1:7" s="1" customFormat="1" ht="24.95" customHeight="1">
      <c r="A74" s="14" t="s">
        <v>204</v>
      </c>
      <c r="B74" s="49" t="s">
        <v>260</v>
      </c>
      <c r="C74" s="14" t="s">
        <v>65</v>
      </c>
      <c r="D74" s="14" t="s">
        <v>2</v>
      </c>
      <c r="E74" s="16">
        <v>20</v>
      </c>
      <c r="F74" s="14"/>
      <c r="G74" s="11">
        <f t="shared" ref="G74:G77" si="2">ROUND(E74*F74,2)</f>
        <v>0</v>
      </c>
    </row>
    <row r="75" spans="1:7" s="1" customFormat="1" ht="24.95" customHeight="1">
      <c r="A75" s="14" t="s">
        <v>205</v>
      </c>
      <c r="B75" s="49" t="s">
        <v>260</v>
      </c>
      <c r="C75" s="14" t="s">
        <v>66</v>
      </c>
      <c r="D75" s="14" t="s">
        <v>2</v>
      </c>
      <c r="E75" s="16">
        <v>271</v>
      </c>
      <c r="F75" s="14"/>
      <c r="G75" s="11">
        <f t="shared" si="2"/>
        <v>0</v>
      </c>
    </row>
    <row r="76" spans="1:7" s="1" customFormat="1" ht="24.95" customHeight="1">
      <c r="A76" s="14" t="s">
        <v>206</v>
      </c>
      <c r="B76" s="49" t="s">
        <v>260</v>
      </c>
      <c r="C76" s="14" t="s">
        <v>67</v>
      </c>
      <c r="D76" s="14" t="s">
        <v>2</v>
      </c>
      <c r="E76" s="16">
        <v>10</v>
      </c>
      <c r="F76" s="14"/>
      <c r="G76" s="11">
        <f t="shared" si="2"/>
        <v>0</v>
      </c>
    </row>
    <row r="77" spans="1:7" s="1" customFormat="1" ht="24.95" customHeight="1">
      <c r="A77" s="14" t="s">
        <v>207</v>
      </c>
      <c r="B77" s="49" t="s">
        <v>260</v>
      </c>
      <c r="C77" s="14" t="s">
        <v>68</v>
      </c>
      <c r="D77" s="14" t="s">
        <v>2</v>
      </c>
      <c r="E77" s="16">
        <v>14</v>
      </c>
      <c r="F77" s="14"/>
      <c r="G77" s="11">
        <f t="shared" si="2"/>
        <v>0</v>
      </c>
    </row>
    <row r="78" spans="1:7" ht="20.100000000000001" customHeight="1">
      <c r="A78" s="14"/>
      <c r="B78" s="8"/>
      <c r="C78" s="21"/>
      <c r="D78" s="9"/>
      <c r="E78" s="28" t="s">
        <v>203</v>
      </c>
      <c r="F78" s="10"/>
      <c r="G78" s="22">
        <f>SUM(G74:G77)</f>
        <v>0</v>
      </c>
    </row>
    <row r="79" spans="1:7" ht="21.75" customHeight="1">
      <c r="A79" s="43" t="s">
        <v>122</v>
      </c>
      <c r="B79" s="44"/>
      <c r="C79" s="44"/>
      <c r="D79" s="44"/>
      <c r="E79" s="44"/>
      <c r="F79" s="45"/>
      <c r="G79" s="11"/>
    </row>
    <row r="80" spans="1:7" s="23" customFormat="1" ht="24.95" customHeight="1">
      <c r="A80" s="15" t="s">
        <v>208</v>
      </c>
      <c r="B80" s="49" t="s">
        <v>260</v>
      </c>
      <c r="C80" s="15" t="s">
        <v>69</v>
      </c>
      <c r="D80" s="15" t="s">
        <v>70</v>
      </c>
      <c r="E80" s="16">
        <v>1</v>
      </c>
      <c r="F80" s="15"/>
      <c r="G80" s="2">
        <f t="shared" ref="G80:G125" si="3">ROUND(E80*F80,2)</f>
        <v>0</v>
      </c>
    </row>
    <row r="81" spans="1:7" s="23" customFormat="1" ht="24.95" customHeight="1">
      <c r="A81" s="15" t="s">
        <v>209</v>
      </c>
      <c r="B81" s="49" t="s">
        <v>260</v>
      </c>
      <c r="C81" s="15" t="s">
        <v>71</v>
      </c>
      <c r="D81" s="15" t="s">
        <v>2</v>
      </c>
      <c r="E81" s="16">
        <v>20</v>
      </c>
      <c r="F81" s="15"/>
      <c r="G81" s="2">
        <f t="shared" si="3"/>
        <v>0</v>
      </c>
    </row>
    <row r="82" spans="1:7" s="23" customFormat="1" ht="24.95" customHeight="1">
      <c r="A82" s="15" t="s">
        <v>210</v>
      </c>
      <c r="B82" s="49" t="s">
        <v>260</v>
      </c>
      <c r="C82" s="15" t="s">
        <v>123</v>
      </c>
      <c r="D82" s="15" t="s">
        <v>2</v>
      </c>
      <c r="E82" s="16">
        <v>1</v>
      </c>
      <c r="F82" s="15"/>
      <c r="G82" s="2">
        <f t="shared" si="3"/>
        <v>0</v>
      </c>
    </row>
    <row r="83" spans="1:7" s="23" customFormat="1" ht="24.95" customHeight="1">
      <c r="A83" s="15" t="s">
        <v>211</v>
      </c>
      <c r="B83" s="49" t="s">
        <v>260</v>
      </c>
      <c r="C83" s="15" t="s">
        <v>72</v>
      </c>
      <c r="D83" s="15" t="s">
        <v>2</v>
      </c>
      <c r="E83" s="16">
        <v>4</v>
      </c>
      <c r="F83" s="15"/>
      <c r="G83" s="2">
        <f t="shared" si="3"/>
        <v>0</v>
      </c>
    </row>
    <row r="84" spans="1:7" s="23" customFormat="1" ht="24.95" customHeight="1">
      <c r="A84" s="15" t="s">
        <v>212</v>
      </c>
      <c r="B84" s="49" t="s">
        <v>260</v>
      </c>
      <c r="C84" s="15" t="s">
        <v>73</v>
      </c>
      <c r="D84" s="15" t="s">
        <v>70</v>
      </c>
      <c r="E84" s="16">
        <v>1</v>
      </c>
      <c r="F84" s="15"/>
      <c r="G84" s="2">
        <f t="shared" si="3"/>
        <v>0</v>
      </c>
    </row>
    <row r="85" spans="1:7" s="23" customFormat="1" ht="24.95" customHeight="1">
      <c r="A85" s="15" t="s">
        <v>213</v>
      </c>
      <c r="B85" s="49" t="s">
        <v>260</v>
      </c>
      <c r="C85" s="15" t="s">
        <v>74</v>
      </c>
      <c r="D85" s="15" t="s">
        <v>70</v>
      </c>
      <c r="E85" s="16">
        <v>1</v>
      </c>
      <c r="F85" s="15"/>
      <c r="G85" s="2">
        <f t="shared" si="3"/>
        <v>0</v>
      </c>
    </row>
    <row r="86" spans="1:7" s="23" customFormat="1" ht="24.95" customHeight="1">
      <c r="A86" s="15" t="s">
        <v>214</v>
      </c>
      <c r="B86" s="49" t="s">
        <v>260</v>
      </c>
      <c r="C86" s="15" t="s">
        <v>75</v>
      </c>
      <c r="D86" s="15" t="s">
        <v>70</v>
      </c>
      <c r="E86" s="16">
        <v>1</v>
      </c>
      <c r="F86" s="15"/>
      <c r="G86" s="2">
        <f t="shared" si="3"/>
        <v>0</v>
      </c>
    </row>
    <row r="87" spans="1:7" s="23" customFormat="1" ht="24.95" customHeight="1">
      <c r="A87" s="15" t="s">
        <v>215</v>
      </c>
      <c r="B87" s="49" t="s">
        <v>260</v>
      </c>
      <c r="C87" s="15" t="s">
        <v>76</v>
      </c>
      <c r="D87" s="15" t="s">
        <v>77</v>
      </c>
      <c r="E87" s="16">
        <v>2</v>
      </c>
      <c r="F87" s="15"/>
      <c r="G87" s="2">
        <f t="shared" si="3"/>
        <v>0</v>
      </c>
    </row>
    <row r="88" spans="1:7" s="23" customFormat="1" ht="24.95" customHeight="1">
      <c r="A88" s="15" t="s">
        <v>216</v>
      </c>
      <c r="B88" s="49" t="s">
        <v>260</v>
      </c>
      <c r="C88" s="15" t="s">
        <v>78</v>
      </c>
      <c r="D88" s="15" t="s">
        <v>2</v>
      </c>
      <c r="E88" s="16">
        <v>15</v>
      </c>
      <c r="F88" s="15"/>
      <c r="G88" s="2">
        <f t="shared" si="3"/>
        <v>0</v>
      </c>
    </row>
    <row r="89" spans="1:7" s="23" customFormat="1" ht="24.95" customHeight="1">
      <c r="A89" s="15" t="s">
        <v>217</v>
      </c>
      <c r="B89" s="49" t="s">
        <v>260</v>
      </c>
      <c r="C89" s="15" t="s">
        <v>79</v>
      </c>
      <c r="D89" s="15" t="s">
        <v>2</v>
      </c>
      <c r="E89" s="16">
        <v>12</v>
      </c>
      <c r="F89" s="15"/>
      <c r="G89" s="2">
        <f t="shared" si="3"/>
        <v>0</v>
      </c>
    </row>
    <row r="90" spans="1:7" s="23" customFormat="1" ht="24.95" customHeight="1">
      <c r="A90" s="15" t="s">
        <v>218</v>
      </c>
      <c r="B90" s="49" t="s">
        <v>260</v>
      </c>
      <c r="C90" s="15" t="s">
        <v>80</v>
      </c>
      <c r="D90" s="15" t="s">
        <v>2</v>
      </c>
      <c r="E90" s="16">
        <v>6</v>
      </c>
      <c r="F90" s="15"/>
      <c r="G90" s="2">
        <f t="shared" si="3"/>
        <v>0</v>
      </c>
    </row>
    <row r="91" spans="1:7" s="23" customFormat="1" ht="24.95" customHeight="1">
      <c r="A91" s="15" t="s">
        <v>219</v>
      </c>
      <c r="B91" s="49" t="s">
        <v>260</v>
      </c>
      <c r="C91" s="15" t="s">
        <v>81</v>
      </c>
      <c r="D91" s="15" t="s">
        <v>70</v>
      </c>
      <c r="E91" s="16">
        <v>1</v>
      </c>
      <c r="F91" s="15"/>
      <c r="G91" s="2">
        <f t="shared" si="3"/>
        <v>0</v>
      </c>
    </row>
    <row r="92" spans="1:7" s="23" customFormat="1" ht="24.95" customHeight="1">
      <c r="A92" s="15" t="s">
        <v>220</v>
      </c>
      <c r="B92" s="49" t="s">
        <v>260</v>
      </c>
      <c r="C92" s="15" t="s">
        <v>82</v>
      </c>
      <c r="D92" s="15" t="s">
        <v>70</v>
      </c>
      <c r="E92" s="16">
        <v>1</v>
      </c>
      <c r="F92" s="15"/>
      <c r="G92" s="2">
        <f t="shared" si="3"/>
        <v>0</v>
      </c>
    </row>
    <row r="93" spans="1:7" s="23" customFormat="1" ht="24.95" customHeight="1">
      <c r="A93" s="15" t="s">
        <v>221</v>
      </c>
      <c r="B93" s="49" t="s">
        <v>260</v>
      </c>
      <c r="C93" s="15" t="s">
        <v>83</v>
      </c>
      <c r="D93" s="15" t="s">
        <v>70</v>
      </c>
      <c r="E93" s="16">
        <v>1</v>
      </c>
      <c r="F93" s="15"/>
      <c r="G93" s="2">
        <f t="shared" si="3"/>
        <v>0</v>
      </c>
    </row>
    <row r="94" spans="1:7" s="23" customFormat="1" ht="24.95" customHeight="1">
      <c r="A94" s="15" t="s">
        <v>222</v>
      </c>
      <c r="B94" s="49" t="s">
        <v>260</v>
      </c>
      <c r="C94" s="15" t="s">
        <v>84</v>
      </c>
      <c r="D94" s="15" t="s">
        <v>70</v>
      </c>
      <c r="E94" s="16">
        <v>1</v>
      </c>
      <c r="F94" s="15"/>
      <c r="G94" s="2">
        <f t="shared" si="3"/>
        <v>0</v>
      </c>
    </row>
    <row r="95" spans="1:7" s="23" customFormat="1" ht="24.95" customHeight="1">
      <c r="A95" s="15" t="s">
        <v>223</v>
      </c>
      <c r="B95" s="49" t="s">
        <v>260</v>
      </c>
      <c r="C95" s="15" t="s">
        <v>85</v>
      </c>
      <c r="D95" s="15" t="s">
        <v>70</v>
      </c>
      <c r="E95" s="16">
        <v>1</v>
      </c>
      <c r="F95" s="15"/>
      <c r="G95" s="2">
        <f t="shared" si="3"/>
        <v>0</v>
      </c>
    </row>
    <row r="96" spans="1:7" s="23" customFormat="1" ht="24.95" customHeight="1">
      <c r="A96" s="15" t="s">
        <v>224</v>
      </c>
      <c r="B96" s="49" t="s">
        <v>260</v>
      </c>
      <c r="C96" s="15" t="s">
        <v>86</v>
      </c>
      <c r="D96" s="15" t="s">
        <v>2</v>
      </c>
      <c r="E96" s="16">
        <v>5</v>
      </c>
      <c r="F96" s="15"/>
      <c r="G96" s="2">
        <f t="shared" si="3"/>
        <v>0</v>
      </c>
    </row>
    <row r="97" spans="1:7" s="23" customFormat="1" ht="24.95" customHeight="1">
      <c r="A97" s="15" t="s">
        <v>225</v>
      </c>
      <c r="B97" s="49" t="s">
        <v>260</v>
      </c>
      <c r="C97" s="15" t="s">
        <v>87</v>
      </c>
      <c r="D97" s="15" t="s">
        <v>2</v>
      </c>
      <c r="E97" s="16">
        <v>5</v>
      </c>
      <c r="F97" s="15"/>
      <c r="G97" s="2">
        <f t="shared" si="3"/>
        <v>0</v>
      </c>
    </row>
    <row r="98" spans="1:7" s="23" customFormat="1" ht="24.95" customHeight="1">
      <c r="A98" s="15" t="s">
        <v>226</v>
      </c>
      <c r="B98" s="49" t="s">
        <v>260</v>
      </c>
      <c r="C98" s="15" t="s">
        <v>88</v>
      </c>
      <c r="D98" s="15" t="s">
        <v>2</v>
      </c>
      <c r="E98" s="16">
        <v>5</v>
      </c>
      <c r="F98" s="15"/>
      <c r="G98" s="2">
        <f t="shared" si="3"/>
        <v>0</v>
      </c>
    </row>
    <row r="99" spans="1:7" s="23" customFormat="1" ht="24.95" customHeight="1">
      <c r="A99" s="15" t="s">
        <v>227</v>
      </c>
      <c r="B99" s="49" t="s">
        <v>260</v>
      </c>
      <c r="C99" s="15" t="s">
        <v>89</v>
      </c>
      <c r="D99" s="15" t="s">
        <v>2</v>
      </c>
      <c r="E99" s="16">
        <v>2</v>
      </c>
      <c r="F99" s="15"/>
      <c r="G99" s="2">
        <f t="shared" si="3"/>
        <v>0</v>
      </c>
    </row>
    <row r="100" spans="1:7" s="23" customFormat="1" ht="24.95" customHeight="1">
      <c r="A100" s="15" t="s">
        <v>228</v>
      </c>
      <c r="B100" s="49" t="s">
        <v>260</v>
      </c>
      <c r="C100" s="15" t="s">
        <v>90</v>
      </c>
      <c r="D100" s="15" t="s">
        <v>2</v>
      </c>
      <c r="E100" s="16">
        <v>2</v>
      </c>
      <c r="F100" s="15"/>
      <c r="G100" s="2">
        <f t="shared" si="3"/>
        <v>0</v>
      </c>
    </row>
    <row r="101" spans="1:7" s="23" customFormat="1" ht="24.95" customHeight="1">
      <c r="A101" s="15" t="s">
        <v>229</v>
      </c>
      <c r="B101" s="49" t="s">
        <v>260</v>
      </c>
      <c r="C101" s="15" t="s">
        <v>91</v>
      </c>
      <c r="D101" s="15" t="s">
        <v>2</v>
      </c>
      <c r="E101" s="16">
        <v>25</v>
      </c>
      <c r="F101" s="15"/>
      <c r="G101" s="2">
        <f t="shared" si="3"/>
        <v>0</v>
      </c>
    </row>
    <row r="102" spans="1:7" s="23" customFormat="1" ht="24.95" customHeight="1">
      <c r="A102" s="15" t="s">
        <v>230</v>
      </c>
      <c r="B102" s="49" t="s">
        <v>260</v>
      </c>
      <c r="C102" s="15" t="s">
        <v>92</v>
      </c>
      <c r="D102" s="15" t="s">
        <v>2</v>
      </c>
      <c r="E102" s="16">
        <v>20</v>
      </c>
      <c r="F102" s="15"/>
      <c r="G102" s="2">
        <f t="shared" si="3"/>
        <v>0</v>
      </c>
    </row>
    <row r="103" spans="1:7" s="23" customFormat="1" ht="24.95" customHeight="1">
      <c r="A103" s="15" t="s">
        <v>231</v>
      </c>
      <c r="B103" s="49" t="s">
        <v>260</v>
      </c>
      <c r="C103" s="15" t="s">
        <v>93</v>
      </c>
      <c r="D103" s="15" t="s">
        <v>2</v>
      </c>
      <c r="E103" s="16">
        <v>20</v>
      </c>
      <c r="F103" s="15"/>
      <c r="G103" s="2">
        <f t="shared" si="3"/>
        <v>0</v>
      </c>
    </row>
    <row r="104" spans="1:7" s="23" customFormat="1" ht="24.95" customHeight="1">
      <c r="A104" s="15" t="s">
        <v>232</v>
      </c>
      <c r="B104" s="49" t="s">
        <v>260</v>
      </c>
      <c r="C104" s="15" t="s">
        <v>94</v>
      </c>
      <c r="D104" s="15" t="s">
        <v>2</v>
      </c>
      <c r="E104" s="16">
        <v>20</v>
      </c>
      <c r="F104" s="15"/>
      <c r="G104" s="2">
        <f t="shared" si="3"/>
        <v>0</v>
      </c>
    </row>
    <row r="105" spans="1:7" s="23" customFormat="1" ht="24.95" customHeight="1">
      <c r="A105" s="15" t="s">
        <v>233</v>
      </c>
      <c r="B105" s="49" t="s">
        <v>260</v>
      </c>
      <c r="C105" s="15" t="s">
        <v>95</v>
      </c>
      <c r="D105" s="15" t="s">
        <v>2</v>
      </c>
      <c r="E105" s="16">
        <v>15</v>
      </c>
      <c r="F105" s="15"/>
      <c r="G105" s="2">
        <f t="shared" si="3"/>
        <v>0</v>
      </c>
    </row>
    <row r="106" spans="1:7" s="23" customFormat="1" ht="24.95" customHeight="1">
      <c r="A106" s="15" t="s">
        <v>234</v>
      </c>
      <c r="B106" s="49" t="s">
        <v>260</v>
      </c>
      <c r="C106" s="15" t="s">
        <v>96</v>
      </c>
      <c r="D106" s="15" t="s">
        <v>2</v>
      </c>
      <c r="E106" s="16">
        <v>25</v>
      </c>
      <c r="F106" s="15"/>
      <c r="G106" s="2">
        <f t="shared" si="3"/>
        <v>0</v>
      </c>
    </row>
    <row r="107" spans="1:7" s="23" customFormat="1" ht="24.95" customHeight="1">
      <c r="A107" s="15" t="s">
        <v>235</v>
      </c>
      <c r="B107" s="49" t="s">
        <v>260</v>
      </c>
      <c r="C107" s="15" t="s">
        <v>97</v>
      </c>
      <c r="D107" s="15" t="s">
        <v>2</v>
      </c>
      <c r="E107" s="16">
        <v>15</v>
      </c>
      <c r="F107" s="15"/>
      <c r="G107" s="2">
        <f t="shared" si="3"/>
        <v>0</v>
      </c>
    </row>
    <row r="108" spans="1:7" s="23" customFormat="1" ht="24.95" customHeight="1">
      <c r="A108" s="15" t="s">
        <v>236</v>
      </c>
      <c r="B108" s="49" t="s">
        <v>260</v>
      </c>
      <c r="C108" s="15" t="s">
        <v>98</v>
      </c>
      <c r="D108" s="15" t="s">
        <v>2</v>
      </c>
      <c r="E108" s="16">
        <v>10</v>
      </c>
      <c r="F108" s="15"/>
      <c r="G108" s="2">
        <f t="shared" si="3"/>
        <v>0</v>
      </c>
    </row>
    <row r="109" spans="1:7" s="23" customFormat="1" ht="24.95" customHeight="1">
      <c r="A109" s="15" t="s">
        <v>237</v>
      </c>
      <c r="B109" s="49" t="s">
        <v>260</v>
      </c>
      <c r="C109" s="15" t="s">
        <v>99</v>
      </c>
      <c r="D109" s="15" t="s">
        <v>2</v>
      </c>
      <c r="E109" s="16">
        <v>15</v>
      </c>
      <c r="F109" s="15"/>
      <c r="G109" s="2">
        <f t="shared" si="3"/>
        <v>0</v>
      </c>
    </row>
    <row r="110" spans="1:7" s="23" customFormat="1" ht="24.95" customHeight="1">
      <c r="A110" s="15" t="s">
        <v>238</v>
      </c>
      <c r="B110" s="49" t="s">
        <v>260</v>
      </c>
      <c r="C110" s="15" t="s">
        <v>100</v>
      </c>
      <c r="D110" s="15" t="s">
        <v>2</v>
      </c>
      <c r="E110" s="16">
        <v>30</v>
      </c>
      <c r="F110" s="15"/>
      <c r="G110" s="2">
        <f t="shared" si="3"/>
        <v>0</v>
      </c>
    </row>
    <row r="111" spans="1:7" s="23" customFormat="1" ht="24.95" customHeight="1">
      <c r="A111" s="15" t="s">
        <v>239</v>
      </c>
      <c r="B111" s="49" t="s">
        <v>260</v>
      </c>
      <c r="C111" s="15" t="s">
        <v>101</v>
      </c>
      <c r="D111" s="15" t="s">
        <v>2</v>
      </c>
      <c r="E111" s="16">
        <v>20</v>
      </c>
      <c r="F111" s="15"/>
      <c r="G111" s="2">
        <f t="shared" si="3"/>
        <v>0</v>
      </c>
    </row>
    <row r="112" spans="1:7" s="23" customFormat="1" ht="24.95" customHeight="1">
      <c r="A112" s="15" t="s">
        <v>240</v>
      </c>
      <c r="B112" s="49" t="s">
        <v>260</v>
      </c>
      <c r="C112" s="15" t="s">
        <v>102</v>
      </c>
      <c r="D112" s="15" t="s">
        <v>2</v>
      </c>
      <c r="E112" s="16">
        <v>10</v>
      </c>
      <c r="F112" s="15"/>
      <c r="G112" s="2">
        <f t="shared" si="3"/>
        <v>0</v>
      </c>
    </row>
    <row r="113" spans="1:7" s="23" customFormat="1" ht="24.95" customHeight="1">
      <c r="A113" s="15" t="s">
        <v>241</v>
      </c>
      <c r="B113" s="49" t="s">
        <v>260</v>
      </c>
      <c r="C113" s="15" t="s">
        <v>127</v>
      </c>
      <c r="D113" s="15" t="s">
        <v>2</v>
      </c>
      <c r="E113" s="16">
        <v>2</v>
      </c>
      <c r="F113" s="15"/>
      <c r="G113" s="2">
        <f t="shared" si="3"/>
        <v>0</v>
      </c>
    </row>
    <row r="114" spans="1:7" s="23" customFormat="1" ht="24.95" customHeight="1">
      <c r="A114" s="15" t="s">
        <v>242</v>
      </c>
      <c r="B114" s="49" t="s">
        <v>260</v>
      </c>
      <c r="C114" s="15" t="s">
        <v>103</v>
      </c>
      <c r="D114" s="15" t="s">
        <v>2</v>
      </c>
      <c r="E114" s="16">
        <v>6</v>
      </c>
      <c r="F114" s="15"/>
      <c r="G114" s="2">
        <f t="shared" si="3"/>
        <v>0</v>
      </c>
    </row>
    <row r="115" spans="1:7" s="23" customFormat="1" ht="24.95" customHeight="1">
      <c r="A115" s="15" t="s">
        <v>243</v>
      </c>
      <c r="B115" s="49" t="s">
        <v>260</v>
      </c>
      <c r="C115" s="15" t="s">
        <v>104</v>
      </c>
      <c r="D115" s="15" t="s">
        <v>2</v>
      </c>
      <c r="E115" s="16">
        <v>15</v>
      </c>
      <c r="F115" s="15"/>
      <c r="G115" s="2">
        <f t="shared" si="3"/>
        <v>0</v>
      </c>
    </row>
    <row r="116" spans="1:7" s="23" customFormat="1" ht="24.95" customHeight="1">
      <c r="A116" s="15" t="s">
        <v>244</v>
      </c>
      <c r="B116" s="49" t="s">
        <v>260</v>
      </c>
      <c r="C116" s="15" t="s">
        <v>105</v>
      </c>
      <c r="D116" s="15" t="s">
        <v>2</v>
      </c>
      <c r="E116" s="16">
        <v>3</v>
      </c>
      <c r="F116" s="15"/>
      <c r="G116" s="2">
        <f t="shared" si="3"/>
        <v>0</v>
      </c>
    </row>
    <row r="117" spans="1:7" s="23" customFormat="1" ht="24.95" customHeight="1">
      <c r="A117" s="15" t="s">
        <v>245</v>
      </c>
      <c r="B117" s="49" t="s">
        <v>260</v>
      </c>
      <c r="C117" s="15" t="s">
        <v>106</v>
      </c>
      <c r="D117" s="15" t="s">
        <v>70</v>
      </c>
      <c r="E117" s="16">
        <v>4</v>
      </c>
      <c r="F117" s="15"/>
      <c r="G117" s="2">
        <f t="shared" si="3"/>
        <v>0</v>
      </c>
    </row>
    <row r="118" spans="1:7" s="23" customFormat="1" ht="24.95" customHeight="1">
      <c r="A118" s="15" t="s">
        <v>246</v>
      </c>
      <c r="B118" s="49" t="s">
        <v>260</v>
      </c>
      <c r="C118" s="15" t="s">
        <v>107</v>
      </c>
      <c r="D118" s="15" t="s">
        <v>2</v>
      </c>
      <c r="E118" s="16">
        <v>2</v>
      </c>
      <c r="F118" s="15"/>
      <c r="G118" s="2">
        <f t="shared" si="3"/>
        <v>0</v>
      </c>
    </row>
    <row r="119" spans="1:7" s="23" customFormat="1" ht="24.95" customHeight="1">
      <c r="A119" s="15" t="s">
        <v>247</v>
      </c>
      <c r="B119" s="49" t="s">
        <v>260</v>
      </c>
      <c r="C119" s="15" t="s">
        <v>108</v>
      </c>
      <c r="D119" s="15" t="s">
        <v>2</v>
      </c>
      <c r="E119" s="16">
        <v>1</v>
      </c>
      <c r="F119" s="15"/>
      <c r="G119" s="2">
        <f t="shared" si="3"/>
        <v>0</v>
      </c>
    </row>
    <row r="120" spans="1:7" s="23" customFormat="1" ht="24.95" customHeight="1">
      <c r="A120" s="15" t="s">
        <v>248</v>
      </c>
      <c r="B120" s="49" t="s">
        <v>260</v>
      </c>
      <c r="C120" s="15" t="s">
        <v>109</v>
      </c>
      <c r="D120" s="15" t="s">
        <v>2</v>
      </c>
      <c r="E120" s="16">
        <v>1</v>
      </c>
      <c r="F120" s="15"/>
      <c r="G120" s="2">
        <f t="shared" si="3"/>
        <v>0</v>
      </c>
    </row>
    <row r="121" spans="1:7" s="23" customFormat="1" ht="24.95" customHeight="1">
      <c r="A121" s="15" t="s">
        <v>249</v>
      </c>
      <c r="B121" s="49" t="s">
        <v>260</v>
      </c>
      <c r="C121" s="15" t="s">
        <v>110</v>
      </c>
      <c r="D121" s="15" t="s">
        <v>70</v>
      </c>
      <c r="E121" s="16">
        <v>1</v>
      </c>
      <c r="F121" s="15"/>
      <c r="G121" s="2">
        <f t="shared" si="3"/>
        <v>0</v>
      </c>
    </row>
    <row r="122" spans="1:7" s="23" customFormat="1" ht="24.95" customHeight="1">
      <c r="A122" s="15" t="s">
        <v>250</v>
      </c>
      <c r="B122" s="49" t="s">
        <v>260</v>
      </c>
      <c r="C122" s="15" t="s">
        <v>111</v>
      </c>
      <c r="D122" s="15" t="s">
        <v>70</v>
      </c>
      <c r="E122" s="16">
        <v>1</v>
      </c>
      <c r="F122" s="15"/>
      <c r="G122" s="2">
        <f t="shared" si="3"/>
        <v>0</v>
      </c>
    </row>
    <row r="123" spans="1:7" s="23" customFormat="1" ht="24.95" customHeight="1">
      <c r="A123" s="15" t="s">
        <v>251</v>
      </c>
      <c r="B123" s="49" t="s">
        <v>260</v>
      </c>
      <c r="C123" s="15" t="s">
        <v>112</v>
      </c>
      <c r="D123" s="15" t="s">
        <v>70</v>
      </c>
      <c r="E123" s="16">
        <v>1</v>
      </c>
      <c r="F123" s="15"/>
      <c r="G123" s="2">
        <f t="shared" si="3"/>
        <v>0</v>
      </c>
    </row>
    <row r="124" spans="1:7" s="23" customFormat="1" ht="24.95" customHeight="1">
      <c r="A124" s="15" t="s">
        <v>252</v>
      </c>
      <c r="B124" s="49" t="s">
        <v>260</v>
      </c>
      <c r="C124" s="15" t="s">
        <v>113</v>
      </c>
      <c r="D124" s="15" t="s">
        <v>2</v>
      </c>
      <c r="E124" s="16">
        <v>4</v>
      </c>
      <c r="F124" s="15"/>
      <c r="G124" s="2">
        <f t="shared" si="3"/>
        <v>0</v>
      </c>
    </row>
    <row r="125" spans="1:7" s="23" customFormat="1" ht="24.95" customHeight="1">
      <c r="A125" s="15" t="s">
        <v>253</v>
      </c>
      <c r="B125" s="49" t="s">
        <v>260</v>
      </c>
      <c r="C125" s="15" t="s">
        <v>114</v>
      </c>
      <c r="D125" s="15" t="s">
        <v>2</v>
      </c>
      <c r="E125" s="16">
        <v>2</v>
      </c>
      <c r="F125" s="15"/>
      <c r="G125" s="2">
        <f t="shared" si="3"/>
        <v>0</v>
      </c>
    </row>
    <row r="126" spans="1:7" s="27" customFormat="1" ht="20.100000000000001" customHeight="1">
      <c r="A126" s="24"/>
      <c r="B126" s="25"/>
      <c r="C126" s="26"/>
      <c r="D126" s="26"/>
      <c r="E126" s="28" t="s">
        <v>203</v>
      </c>
      <c r="F126" s="26"/>
      <c r="G126" s="18">
        <f>SUM(G80:G125)</f>
        <v>0</v>
      </c>
    </row>
    <row r="127" spans="1:7" ht="15">
      <c r="A127" s="46" t="s">
        <v>122</v>
      </c>
      <c r="B127" s="47"/>
      <c r="C127" s="47"/>
      <c r="D127" s="47"/>
      <c r="E127" s="47"/>
      <c r="F127" s="48"/>
      <c r="G127" s="11"/>
    </row>
    <row r="128" spans="1:7" s="1" customFormat="1" ht="24.95" customHeight="1">
      <c r="A128" s="15" t="s">
        <v>254</v>
      </c>
      <c r="B128" s="49" t="s">
        <v>260</v>
      </c>
      <c r="C128" s="14" t="s">
        <v>115</v>
      </c>
      <c r="D128" s="14" t="s">
        <v>70</v>
      </c>
      <c r="E128" s="16">
        <v>1</v>
      </c>
      <c r="F128" s="14"/>
      <c r="G128" s="11">
        <f t="shared" ref="G128:G132" si="4">ROUND(E128*F128,2)</f>
        <v>0</v>
      </c>
    </row>
    <row r="129" spans="1:7" s="1" customFormat="1" ht="24.95" customHeight="1">
      <c r="A129" s="15" t="s">
        <v>255</v>
      </c>
      <c r="B129" s="49" t="s">
        <v>260</v>
      </c>
      <c r="C129" s="14" t="s">
        <v>116</v>
      </c>
      <c r="D129" s="14" t="s">
        <v>70</v>
      </c>
      <c r="E129" s="16">
        <v>1</v>
      </c>
      <c r="F129" s="14"/>
      <c r="G129" s="11">
        <f t="shared" si="4"/>
        <v>0</v>
      </c>
    </row>
    <row r="130" spans="1:7" s="1" customFormat="1" ht="24.95" customHeight="1">
      <c r="A130" s="15" t="s">
        <v>256</v>
      </c>
      <c r="B130" s="49" t="s">
        <v>260</v>
      </c>
      <c r="C130" s="14" t="s">
        <v>117</v>
      </c>
      <c r="D130" s="14" t="s">
        <v>2</v>
      </c>
      <c r="E130" s="16">
        <v>8</v>
      </c>
      <c r="F130" s="14"/>
      <c r="G130" s="11">
        <f t="shared" si="4"/>
        <v>0</v>
      </c>
    </row>
    <row r="131" spans="1:7" s="1" customFormat="1" ht="24.95" customHeight="1">
      <c r="A131" s="15" t="s">
        <v>257</v>
      </c>
      <c r="B131" s="49" t="s">
        <v>260</v>
      </c>
      <c r="C131" s="14" t="s">
        <v>118</v>
      </c>
      <c r="D131" s="14" t="s">
        <v>77</v>
      </c>
      <c r="E131" s="16">
        <v>1</v>
      </c>
      <c r="F131" s="14"/>
      <c r="G131" s="11">
        <f t="shared" si="4"/>
        <v>0</v>
      </c>
    </row>
    <row r="132" spans="1:7" s="1" customFormat="1" ht="24.95" customHeight="1">
      <c r="A132" s="15" t="s">
        <v>258</v>
      </c>
      <c r="B132" s="49" t="s">
        <v>260</v>
      </c>
      <c r="C132" s="14" t="s">
        <v>119</v>
      </c>
      <c r="D132" s="14" t="s">
        <v>70</v>
      </c>
      <c r="E132" s="16">
        <v>1</v>
      </c>
      <c r="F132" s="14"/>
      <c r="G132" s="11">
        <f t="shared" si="4"/>
        <v>0</v>
      </c>
    </row>
    <row r="133" spans="1:7">
      <c r="A133" s="11"/>
      <c r="B133" s="8"/>
      <c r="C133" s="9"/>
      <c r="D133" s="9"/>
      <c r="E133" s="29" t="s">
        <v>191</v>
      </c>
      <c r="F133" s="12"/>
      <c r="G133" s="7">
        <f>SUM(G128:G132)</f>
        <v>0</v>
      </c>
    </row>
    <row r="134" spans="1:7" ht="19.5" customHeight="1">
      <c r="A134" s="36" t="s">
        <v>192</v>
      </c>
      <c r="B134" s="37"/>
      <c r="C134" s="37"/>
      <c r="D134" s="37"/>
      <c r="E134" s="38"/>
      <c r="F134" s="39">
        <f>G72+G78+G126+G133</f>
        <v>0</v>
      </c>
      <c r="G134" s="40"/>
    </row>
  </sheetData>
  <mergeCells count="7">
    <mergeCell ref="C2:E2"/>
    <mergeCell ref="A5:F5"/>
    <mergeCell ref="A134:E134"/>
    <mergeCell ref="F134:G134"/>
    <mergeCell ref="A73:F73"/>
    <mergeCell ref="A79:F79"/>
    <mergeCell ref="A127:F127"/>
  </mergeCells>
  <pageMargins left="0.7" right="0.7" top="0.75" bottom="0.75" header="0.3" footer="0.3"/>
  <pageSetup paperSize="9" scale="7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Arkusze</vt:lpstr>
      </vt:variant>
      <vt:variant>
        <vt:i4>2</vt:i4>
      </vt:variant>
    </vt:vector>
  </HeadingPairs>
  <TitlesOfParts>
    <vt:vector size="2" baseType="lpstr">
      <vt:lpstr>Sheet1</vt:lpstr>
      <vt:lpstr>Arkusz1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install</cp:lastModifiedBy>
  <dcterms:created xsi:type="dcterms:W3CDTF">2012-08-07T10:19:13Z</dcterms:created>
  <dcterms:modified xsi:type="dcterms:W3CDTF">2012-08-08T09:53:23Z</dcterms:modified>
</cp:coreProperties>
</file>